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32" windowWidth="11280" windowHeight="6756" tabRatio="708"/>
  </bookViews>
  <sheets>
    <sheet name="OBRAS" sheetId="18" r:id="rId1"/>
    <sheet name="SERVICIOS" sheetId="13" r:id="rId2"/>
    <sheet name="EQUIPO y SUMINISTROS" sheetId="17" r:id="rId3"/>
  </sheets>
  <definedNames>
    <definedName name="_xlnm.Print_Area" localSheetId="2">'EQUIPO y SUMINISTROS'!$A$1:$AA$30</definedName>
    <definedName name="_xlnm.Print_Area" localSheetId="0">OBRAS!$A$1:$AA$24</definedName>
  </definedNames>
  <calcPr calcId="144525"/>
</workbook>
</file>

<file path=xl/calcChain.xml><?xml version="1.0" encoding="utf-8"?>
<calcChain xmlns="http://schemas.openxmlformats.org/spreadsheetml/2006/main">
  <c r="Z21" i="13" l="1"/>
  <c r="Z13" i="18"/>
  <c r="AA13" i="18" l="1"/>
  <c r="Z20" i="17" l="1"/>
  <c r="Z35" i="13"/>
  <c r="AA20" i="17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AA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A1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<sst xmlns="http://schemas.openxmlformats.org/spreadsheetml/2006/main" count="680" uniqueCount="119">
  <si>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</si>
  <si>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</si>
  <si>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</si>
  <si>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</si>
  <si>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</si>
  <si>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</si>
  <si>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</si>
  <si>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</si>
  <si>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</si>
  <si>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</si>
  <si>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</si>
  <si>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</si>
  <si>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</si>
  <si>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</si>
  <si>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</si>
  <si>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Fecha de Aprobación:</t>
  </si>
  <si>
    <t>Fecha de Registro ONCAE:</t>
  </si>
  <si>
    <t>INICIO</t>
  </si>
  <si>
    <t>FIN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</si>
  <si>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</si>
  <si>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</si>
  <si>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</si>
  <si>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</si>
  <si>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</si>
  <si>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</si>
  <si>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</si>
  <si>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</si>
  <si>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</si>
  <si>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</si>
  <si>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r>
      <t xml:space="preserve">UNIDAD RESPONSABLE DE PREPARACIÓN Y SEGUIMIENTO DE PLAN DE CONTRATACIONES </t>
    </r>
    <r>
      <rPr>
        <i/>
        <sz val="10"/>
        <rFont val="Arial"/>
        <family val="2"/>
      </rPr>
      <t>[Indicar el nombre de la Unidad que elaboró el PA</t>
    </r>
    <r>
      <rPr>
        <b/>
        <sz val="10"/>
        <rFont val="Arial"/>
        <family val="2"/>
      </rPr>
      <t>CC]</t>
    </r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</si>
  <si>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</si>
  <si>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</si>
  <si>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</si>
  <si>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</si>
  <si>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</si>
  <si>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</si>
  <si>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</si>
  <si>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</si>
  <si>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</si>
  <si>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</si>
  <si>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</si>
  <si>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</si>
  <si>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</si>
  <si>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</si>
  <si>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COMISIONADO NACIONAL DE LOS DERECHOS HUMANOS</t>
  </si>
  <si>
    <r>
      <t xml:space="preserve">FONDOS </t>
    </r>
    <r>
      <rPr>
        <i/>
        <sz val="12"/>
        <rFont val="Arial"/>
        <family val="2"/>
      </rPr>
      <t>NACIONALES</t>
    </r>
  </si>
  <si>
    <t>ADMINISTRACION CENTRAL</t>
  </si>
  <si>
    <r>
      <t xml:space="preserve">Categoría: </t>
    </r>
    <r>
      <rPr>
        <i/>
        <sz val="14"/>
        <rFont val="Arial"/>
        <family val="2"/>
      </rPr>
      <t>Servicios</t>
    </r>
  </si>
  <si>
    <t>MARCOS ORELLANA</t>
  </si>
  <si>
    <t>CAROLINA MARTINEZ</t>
  </si>
  <si>
    <t>CLAUDIA CAROLINA MARTINEZ (JEFE DEL DEPARTAMENTO DE ADMINISTRACION CENTRAL-CONADEH)</t>
  </si>
  <si>
    <t>CONTRATACION DE SEGURO CONTRA ROBO E INCENDIO EN OFICINAS DEL CONADEH A NIVEL NACIONAL</t>
  </si>
  <si>
    <t>3C</t>
  </si>
  <si>
    <t>COMPRA DE EQUIPO DE COMPUTO</t>
  </si>
  <si>
    <r>
      <t xml:space="preserve">Categoría: </t>
    </r>
    <r>
      <rPr>
        <i/>
        <sz val="14"/>
        <rFont val="Arial"/>
        <family val="2"/>
      </rPr>
      <t>Equipo</t>
    </r>
  </si>
  <si>
    <r>
      <t xml:space="preserve">Categoría: </t>
    </r>
    <r>
      <rPr>
        <i/>
        <sz val="14"/>
        <rFont val="Arial"/>
        <family val="2"/>
      </rPr>
      <t>OBRAS</t>
    </r>
  </si>
  <si>
    <t>RENOVACION DE CONTRATO</t>
  </si>
  <si>
    <t>6-10-14-</t>
  </si>
  <si>
    <t>01-08-214</t>
  </si>
  <si>
    <t>01-08-215</t>
  </si>
  <si>
    <t xml:space="preserve">1er COMPRA DE LLANTAS PARA DELEGACIONES Y OFICINA CENTRAL </t>
  </si>
  <si>
    <t>N 001-2015</t>
  </si>
  <si>
    <t>N 002-2015</t>
  </si>
  <si>
    <t>A 001-2015</t>
  </si>
  <si>
    <t>A 003-2015</t>
  </si>
  <si>
    <t>A 004-2015</t>
  </si>
  <si>
    <t>A 005-2015</t>
  </si>
  <si>
    <t>A 006-2015</t>
  </si>
  <si>
    <t>24/0/2015</t>
  </si>
  <si>
    <t>N 004-2015</t>
  </si>
  <si>
    <t xml:space="preserve">2da COMPRA DE LLANTAS PARA DELEGACIONES Y OFICINA CENTRAL </t>
  </si>
  <si>
    <t>N 008-2015</t>
  </si>
  <si>
    <t>31/09/2015</t>
  </si>
  <si>
    <t>CONTRATACIÓN DE SERVICIOS DE CONEXIÓN A INTERNET PARA OFICINA CENTRAL Y OFICINAS REGIONALES Y DEPARTAMENTALES A NIVEL NACIONAL</t>
  </si>
  <si>
    <t>COMPRA CONJUNTA (LPN)</t>
  </si>
  <si>
    <t>ONCAE LPN-INTERNET-2015</t>
  </si>
  <si>
    <t>CONTRATACION DIRECTA 3 COTIZACIONES</t>
  </si>
  <si>
    <t>LICITACION PRIVADA (LP)</t>
  </si>
  <si>
    <t>N 202-2015</t>
  </si>
  <si>
    <t>ADQUISICION DE SEGURO PARA VEHICULOS Y MOTOCICLETAS PARA EL CONADEH Y SEGURO COLECTIVO DE VIDA PARA EL PERSONAL DEL CONADEH</t>
  </si>
  <si>
    <t>LP 001-CONADEH-2015</t>
  </si>
  <si>
    <t>COMPRA DE SOFTWARE PARA GESTION DE REPORTE, TRANSCRIPTOR DE AUDIO A TEXTO, Y LENGUAJE DE PROGRAMACION WEB.</t>
  </si>
  <si>
    <t xml:space="preserve">LICENCIAMIENTO DE ANTIVIRUS PARA TODAS LAS ESTACIONES DE TRABAJO (COMPUTADOR) DEL CONADEH A NIVEL NACIONAL </t>
  </si>
  <si>
    <t>N 177-2015</t>
  </si>
  <si>
    <t>COMPRAS BAJO CATALOGO DE ONCAE</t>
  </si>
  <si>
    <t>REMODELACION DE SEDE DE LA OFICINA DE SATA ROSA DE COPAN</t>
  </si>
  <si>
    <t>TRES COTIZACIONES 3C</t>
  </si>
  <si>
    <t>CONTRACION DE SERVICIOS DE VIGILANCIAS PARA LAS OFICINAS DEL CONADEH EN TEGUCIGALPA, SAN PEDRO SULA, COMAYAGUA, EL PROGRESO Y YORO</t>
  </si>
  <si>
    <t>LPN 001-2015</t>
  </si>
  <si>
    <t>LICITACION PUBLICA NACIONAL (LPN)</t>
  </si>
  <si>
    <t>1,101,046.80</t>
  </si>
  <si>
    <t>RENOVACION DE CONTRATO DE ARRENDAMIENTO DE OFICINA EN LA CIUDAD DE TEGUCIGALPA</t>
  </si>
  <si>
    <t>RENOVACION DE CONTRATO DE ARRENDAMIENTO DE OFICINA EN LA CIUDAD DE  LA CEIBA</t>
  </si>
  <si>
    <t>RENOVACION DE CONTRATO DE ARRENDAMIENTO DE OFICINA EN LA CIUDAD DE  SAN PEDRO SULA</t>
  </si>
  <si>
    <t>RENOVACION DE CONTRATO DE ARRENDAMIENTO DE OFICINA EN LA CIUDAD DE  VALLE</t>
  </si>
  <si>
    <t>RENOVACION DE CONTRATO DE ARRENDAMIENTO DE OFICINA EN LA CIUDAD DE  GRACIAS A DIOS</t>
  </si>
  <si>
    <t>CONTRATACION DE SEGURO DE FIANZA DE FIDELIDAD</t>
  </si>
  <si>
    <t>SEGUROS ATLANTIDA</t>
  </si>
  <si>
    <t>Compañía Nacional de Seguridad Privada "Los Halcones"</t>
  </si>
  <si>
    <t>SEGUROS CONTINENTAL / SEGUROS DEL PAIS</t>
  </si>
  <si>
    <t xml:space="preserve">SOLUCIONES DE CENTROAMERICA, S. DE R. L. </t>
  </si>
  <si>
    <t>N 090-2015</t>
  </si>
  <si>
    <t>COMPRA DE EQUIPO DE OFICINA PARA EL CONADEH A NIVEL NACIONAL</t>
  </si>
  <si>
    <t>LP</t>
  </si>
  <si>
    <t>LP 002- CONAEH - 2015</t>
  </si>
  <si>
    <t>COMPRA BAJO CATALOGO ELCTRONICO</t>
  </si>
  <si>
    <t>RENOVACION DE CONTRATO DE ARRENDAMIENTO DE OFICINA EN LA CIUDAD DE  OLANCHO</t>
  </si>
  <si>
    <t>RENOVACION DE CONTRATO DE ARRENDAMIENTO DE OFICINA EN LA CIUDAD DE  EL PARÍSO</t>
  </si>
  <si>
    <t>DISTRIBUIDORAS CHOROTEGA / ELECTROLLANTAS</t>
  </si>
  <si>
    <t>AVISA</t>
  </si>
  <si>
    <t>Lidia Esperanza Ponce Duarte</t>
  </si>
  <si>
    <t>2,248,044.48</t>
  </si>
  <si>
    <t>Sonia Edelmira Diaz Fajardo</t>
  </si>
  <si>
    <t>Ruth Aracely Castillo</t>
  </si>
  <si>
    <t>Angel Cacho Alvarez</t>
  </si>
  <si>
    <t>María Yessenia Lainez</t>
  </si>
  <si>
    <t>María del Socorro Cardona</t>
  </si>
  <si>
    <t>SR.  MOISES HIDARDO HERNANDEZ</t>
  </si>
  <si>
    <t>MODIFICACION AL PLAN ANUAL DE COMPRAS Y CONTRATACIONES (PACC) SEPTIEMBRE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</si>
</sst>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L&quot;#,##0.00"/>
    <numFmt numFmtId="165" formatCode="&quot;L.&quot;\ #,##0.00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Arial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0000FF"/>
      <name val="Arial"/>
      <family val="2"/>
    </font>
    <font>
      <sz val="9"/>
      <name val="Arial"/>
      <family val="2"/>
    </font>
    <font>
      <sz val="10"/>
      <color rgb="FF0000FF"/>
      <name val="Arial"/>
      <family val="2"/>
    </font>
    <font>
      <sz val="14"/>
      <name val="Arial"/>
      <family val="2"/>
    </font>
    <font>
      <sz val="12"/>
      <color indexed="12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44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0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/>
    <xf numFmtId="164" fontId="13" fillId="0" borderId="1" xfId="2" applyNumberFormat="1" applyFont="1" applyBorder="1" applyAlignment="1">
      <alignment horizontal="center" vertical="center"/>
    </xf>
    <xf numFmtId="0" fontId="3" fillId="0" borderId="0" xfId="0" applyFont="1" applyBorder="1" applyAlignment="1"/>
    <xf numFmtId="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/>
    <xf numFmtId="0" fontId="2" fillId="0" borderId="8" xfId="0" applyFont="1" applyBorder="1"/>
    <xf numFmtId="0" fontId="21" fillId="0" borderId="9" xfId="0" applyFont="1" applyBorder="1"/>
    <xf numFmtId="0" fontId="2" fillId="0" borderId="10" xfId="0" applyFont="1" applyBorder="1" applyAlignment="1"/>
    <xf numFmtId="0" fontId="21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>
      <alignment horizontal="left"/>
    </xf>
    <xf numFmtId="0" fontId="21" fillId="0" borderId="10" xfId="0" applyFont="1" applyBorder="1"/>
    <xf numFmtId="0" fontId="21" fillId="0" borderId="0" xfId="0" applyFont="1"/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2" xfId="0" applyFont="1" applyBorder="1"/>
    <xf numFmtId="0" fontId="21" fillId="0" borderId="13" xfId="0" applyFont="1" applyBorder="1"/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13" xfId="0" applyFont="1" applyBorder="1"/>
    <xf numFmtId="0" fontId="21" fillId="0" borderId="6" xfId="0" applyFont="1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1" fillId="0" borderId="9" xfId="0" applyNumberFormat="1" applyFont="1" applyBorder="1"/>
    <xf numFmtId="0" fontId="8" fillId="0" borderId="5" xfId="0" applyFont="1" applyBorder="1" applyAlignment="1">
      <alignment horizontal="center" vertical="center" wrapText="1"/>
    </xf>
    <xf numFmtId="0" fontId="1" fillId="0" borderId="0" xfId="0" applyFont="1"/>
    <xf numFmtId="14" fontId="12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2" fillId="0" borderId="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right" vertical="center"/>
    </xf>
    <xf numFmtId="0" fontId="27" fillId="0" borderId="15" xfId="0" applyFont="1" applyFill="1" applyBorder="1" applyAlignment="1">
      <alignment horizontal="right" vertical="center"/>
    </xf>
    <xf numFmtId="0" fontId="27" fillId="0" borderId="7" xfId="0" applyFont="1" applyFill="1" applyBorder="1" applyAlignment="1">
      <alignment horizontal="right"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43" fontId="4" fillId="0" borderId="11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G57"/>
  <sheetViews>
    <sheetView tabSelected="1" zoomScale="50" zoomScaleNormal="50" workbookViewId="0">
      <selection activeCell="J9" sqref="J9:K9"/>
    </sheetView>
  </sheetViews>
  <sheetFormatPr baseColWidth="10" defaultColWidth="9.109375" defaultRowHeight="13.2" x14ac:dyDescent="0.25"/>
  <cols>
    <col min="1" max="1" width="7.109375" customWidth="1"/>
    <col min="2" max="2" width="23.44140625" style="1" customWidth="1"/>
    <col min="3" max="3" width="15.44140625" style="1" customWidth="1"/>
    <col min="4" max="4" width="12" style="1" customWidth="1"/>
    <col min="5" max="5" width="14.33203125" style="1" customWidth="1"/>
    <col min="6" max="6" width="12.44140625" style="1" customWidth="1"/>
    <col min="7" max="7" width="13.33203125" style="1" customWidth="1"/>
    <col min="8" max="8" width="13.5546875" style="1" customWidth="1"/>
    <col min="9" max="13" width="12.6640625" style="1" customWidth="1"/>
    <col min="14" max="14" width="13.44140625" style="1" customWidth="1"/>
    <col min="15" max="15" width="13.109375" style="1" customWidth="1"/>
    <col min="16" max="21" width="12.6640625" customWidth="1"/>
    <col min="22" max="22" width="15.33203125" customWidth="1"/>
    <col min="23" max="23" width="16.88671875" customWidth="1"/>
    <col min="24" max="24" width="16.6640625" customWidth="1"/>
    <col min="25" max="25" width="12.6640625" customWidth="1"/>
    <col min="26" max="27" width="16.109375" customWidth="1"/>
    <col min="28" max="31" width="12.6640625" customWidth="1"/>
    <col min="32" max="32" width="11.6640625" customWidth="1"/>
    <col min="33" max="33" width="10.88671875" customWidth="1"/>
  </cols>
  <sheetData>
    <row r="1" spans="1:33" s="1" customFormat="1" ht="15.6" x14ac:dyDescent="0.3">
      <c r="B1" s="117" t="s">
        <v>44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spans="1:33" ht="15.75" customHeight="1" x14ac:dyDescent="0.3">
      <c r="B2" s="117" t="s">
        <v>45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3"/>
      <c r="AC2" s="9"/>
      <c r="AD2" s="9"/>
      <c r="AE2" s="9"/>
      <c r="AF2" s="9"/>
    </row>
    <row r="3" spans="1:33" ht="15.75" customHeight="1" x14ac:dyDescent="0.3">
      <c r="B3" s="117" t="s">
        <v>46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3"/>
      <c r="AC3" s="9"/>
      <c r="AD3" s="9"/>
      <c r="AE3" s="9"/>
      <c r="AF3" s="9"/>
    </row>
    <row r="4" spans="1:33" ht="15.75" customHeight="1" x14ac:dyDescent="0.3">
      <c r="B4" s="117" t="s">
        <v>118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4"/>
      <c r="AC4" s="9"/>
      <c r="AD4" s="9"/>
      <c r="AE4" s="9"/>
      <c r="AF4" s="9"/>
    </row>
    <row r="5" spans="1:33" s="9" customFormat="1" ht="15.75" customHeight="1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5"/>
      <c r="AC5" s="15"/>
      <c r="AD5" s="15"/>
      <c r="AE5" s="15"/>
      <c r="AF5" s="15"/>
      <c r="AG5" s="15"/>
    </row>
    <row r="6" spans="1:33" ht="8.25" customHeight="1" x14ac:dyDescent="0.25">
      <c r="Q6" s="8"/>
      <c r="R6" s="8"/>
      <c r="S6" s="8"/>
      <c r="T6" s="8"/>
      <c r="U6" s="8"/>
      <c r="AC6" s="2"/>
      <c r="AD6" s="2"/>
      <c r="AE6" s="2"/>
      <c r="AF6" s="4"/>
    </row>
    <row r="7" spans="1:33" ht="22.5" customHeight="1" x14ac:dyDescent="0.25">
      <c r="A7" s="97" t="s">
        <v>55</v>
      </c>
      <c r="B7" s="98"/>
      <c r="C7" s="98"/>
      <c r="D7" s="98"/>
      <c r="E7" s="99"/>
      <c r="F7" s="103" t="s">
        <v>37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4"/>
      <c r="AB7" s="3"/>
    </row>
    <row r="8" spans="1:33" ht="22.5" customHeight="1" x14ac:dyDescent="0.25">
      <c r="A8" s="100"/>
      <c r="B8" s="101"/>
      <c r="C8" s="101"/>
      <c r="D8" s="101"/>
      <c r="E8" s="102"/>
      <c r="F8" s="103" t="s">
        <v>30</v>
      </c>
      <c r="G8" s="103"/>
      <c r="H8" s="103"/>
      <c r="I8" s="104"/>
      <c r="J8" s="105" t="s">
        <v>31</v>
      </c>
      <c r="K8" s="103"/>
      <c r="L8" s="103"/>
      <c r="M8" s="104"/>
      <c r="N8" s="105" t="s">
        <v>7</v>
      </c>
      <c r="O8" s="103"/>
      <c r="P8" s="103"/>
      <c r="Q8" s="103"/>
      <c r="R8" s="105" t="s">
        <v>21</v>
      </c>
      <c r="S8" s="103"/>
      <c r="T8" s="103"/>
      <c r="U8" s="104"/>
      <c r="V8" s="105" t="s">
        <v>43</v>
      </c>
      <c r="W8" s="104"/>
      <c r="X8" s="106" t="s">
        <v>2</v>
      </c>
      <c r="Y8" s="107"/>
      <c r="Z8" s="107"/>
      <c r="AA8" s="108"/>
      <c r="AB8" s="3"/>
    </row>
    <row r="9" spans="1:33" ht="99.75" customHeight="1" thickBot="1" x14ac:dyDescent="0.3">
      <c r="A9" s="100"/>
      <c r="B9" s="101"/>
      <c r="C9" s="101"/>
      <c r="D9" s="101"/>
      <c r="E9" s="102"/>
      <c r="F9" s="112" t="s">
        <v>22</v>
      </c>
      <c r="G9" s="113"/>
      <c r="H9" s="114" t="s">
        <v>23</v>
      </c>
      <c r="I9" s="115"/>
      <c r="J9" s="116" t="s">
        <v>24</v>
      </c>
      <c r="K9" s="115"/>
      <c r="L9" s="116" t="s">
        <v>33</v>
      </c>
      <c r="M9" s="115"/>
      <c r="N9" s="116" t="s">
        <v>34</v>
      </c>
      <c r="O9" s="115"/>
      <c r="P9" s="116" t="s">
        <v>19</v>
      </c>
      <c r="Q9" s="115"/>
      <c r="R9" s="116" t="s">
        <v>20</v>
      </c>
      <c r="S9" s="115"/>
      <c r="T9" s="116" t="s">
        <v>35</v>
      </c>
      <c r="U9" s="115"/>
      <c r="V9" s="116" t="s">
        <v>36</v>
      </c>
      <c r="W9" s="115"/>
      <c r="X9" s="109"/>
      <c r="Y9" s="110"/>
      <c r="Z9" s="110"/>
      <c r="AA9" s="111"/>
    </row>
    <row r="10" spans="1:33" ht="52.5" customHeight="1" thickTop="1" x14ac:dyDescent="0.25">
      <c r="A10" s="7" t="s">
        <v>32</v>
      </c>
      <c r="B10" s="30" t="s">
        <v>5</v>
      </c>
      <c r="C10" s="57" t="s">
        <v>6</v>
      </c>
      <c r="D10" s="57" t="s">
        <v>11</v>
      </c>
      <c r="E10" s="28" t="s">
        <v>3</v>
      </c>
      <c r="F10" s="27" t="s">
        <v>17</v>
      </c>
      <c r="G10" s="27" t="s">
        <v>18</v>
      </c>
      <c r="H10" s="27" t="s">
        <v>17</v>
      </c>
      <c r="I10" s="27" t="s">
        <v>18</v>
      </c>
      <c r="J10" s="27" t="s">
        <v>17</v>
      </c>
      <c r="K10" s="27" t="s">
        <v>18</v>
      </c>
      <c r="L10" s="27" t="s">
        <v>17</v>
      </c>
      <c r="M10" s="27" t="s">
        <v>18</v>
      </c>
      <c r="N10" s="27" t="s">
        <v>17</v>
      </c>
      <c r="O10" s="27" t="s">
        <v>18</v>
      </c>
      <c r="P10" s="28" t="s">
        <v>17</v>
      </c>
      <c r="Q10" s="28" t="s">
        <v>18</v>
      </c>
      <c r="R10" s="28" t="s">
        <v>17</v>
      </c>
      <c r="S10" s="28" t="s">
        <v>18</v>
      </c>
      <c r="T10" s="28" t="s">
        <v>17</v>
      </c>
      <c r="U10" s="28" t="s">
        <v>18</v>
      </c>
      <c r="V10" s="28" t="s">
        <v>17</v>
      </c>
      <c r="W10" s="28" t="s">
        <v>18</v>
      </c>
      <c r="X10" s="57" t="s">
        <v>12</v>
      </c>
      <c r="Y10" s="57" t="s">
        <v>13</v>
      </c>
      <c r="Z10" s="28" t="s">
        <v>14</v>
      </c>
      <c r="AA10" s="57" t="s">
        <v>4</v>
      </c>
    </row>
    <row r="11" spans="1:33" ht="42" customHeight="1" x14ac:dyDescent="0.25">
      <c r="A11" s="74">
        <v>1</v>
      </c>
      <c r="B11" s="76" t="s">
        <v>85</v>
      </c>
      <c r="C11" s="77" t="s">
        <v>86</v>
      </c>
      <c r="D11" s="61"/>
      <c r="E11" s="63" t="s">
        <v>101</v>
      </c>
      <c r="F11" s="55">
        <v>42019</v>
      </c>
      <c r="G11" s="55">
        <v>42026</v>
      </c>
      <c r="H11" s="55">
        <v>42027</v>
      </c>
      <c r="I11" s="55">
        <v>42034</v>
      </c>
      <c r="J11" s="55">
        <v>42037</v>
      </c>
      <c r="K11" s="55">
        <v>42048</v>
      </c>
      <c r="L11" s="55">
        <v>42048</v>
      </c>
      <c r="M11" s="55">
        <v>42048</v>
      </c>
      <c r="N11" s="55">
        <v>42052</v>
      </c>
      <c r="O11" s="55">
        <v>42054</v>
      </c>
      <c r="P11" s="55">
        <v>42054</v>
      </c>
      <c r="Q11" s="55">
        <v>42059</v>
      </c>
      <c r="R11" s="55" t="s">
        <v>68</v>
      </c>
      <c r="S11" s="55">
        <v>42063</v>
      </c>
      <c r="T11" s="55">
        <v>42063</v>
      </c>
      <c r="U11" s="55">
        <v>42063</v>
      </c>
      <c r="V11" s="55">
        <v>42134</v>
      </c>
      <c r="W11" s="55">
        <v>42134</v>
      </c>
      <c r="X11" s="79" t="s">
        <v>117</v>
      </c>
      <c r="Y11" s="79" t="s">
        <v>1</v>
      </c>
      <c r="Z11" s="152">
        <v>27979</v>
      </c>
      <c r="AA11" s="73" t="s">
        <v>1</v>
      </c>
    </row>
    <row r="12" spans="1:33" ht="40.5" customHeight="1" x14ac:dyDescent="0.25">
      <c r="A12" s="75"/>
      <c r="B12" s="76"/>
      <c r="C12" s="78"/>
      <c r="D12" s="61"/>
      <c r="E12" s="63"/>
      <c r="F12" s="59" t="s">
        <v>1</v>
      </c>
      <c r="G12" s="59" t="s">
        <v>1</v>
      </c>
      <c r="H12" s="59" t="s">
        <v>1</v>
      </c>
      <c r="I12" s="59" t="s">
        <v>1</v>
      </c>
      <c r="J12" s="59" t="s">
        <v>1</v>
      </c>
      <c r="K12" s="59" t="s">
        <v>1</v>
      </c>
      <c r="L12" s="59" t="s">
        <v>1</v>
      </c>
      <c r="M12" s="59" t="s">
        <v>1</v>
      </c>
      <c r="N12" s="59" t="s">
        <v>1</v>
      </c>
      <c r="O12" s="59" t="s">
        <v>1</v>
      </c>
      <c r="P12" s="59" t="s">
        <v>1</v>
      </c>
      <c r="Q12" s="60" t="s">
        <v>1</v>
      </c>
      <c r="R12" s="60" t="s">
        <v>1</v>
      </c>
      <c r="S12" s="60" t="s">
        <v>1</v>
      </c>
      <c r="T12" s="60" t="s">
        <v>1</v>
      </c>
      <c r="U12" s="60" t="s">
        <v>1</v>
      </c>
      <c r="V12" s="60" t="s">
        <v>1</v>
      </c>
      <c r="W12" s="60" t="s">
        <v>1</v>
      </c>
      <c r="X12" s="79"/>
      <c r="Y12" s="79"/>
      <c r="Z12" s="152">
        <v>27979</v>
      </c>
      <c r="AA12" s="73"/>
    </row>
    <row r="13" spans="1:33" ht="33" customHeight="1" x14ac:dyDescent="0.25">
      <c r="A13" s="31"/>
      <c r="B13" s="93" t="s">
        <v>8</v>
      </c>
      <c r="C13" s="94" t="s">
        <v>9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68">
        <f>SUM(Z11:Z12)</f>
        <v>55958</v>
      </c>
      <c r="AA13" s="68">
        <f>SUM(Z11:Z12)</f>
        <v>55958</v>
      </c>
      <c r="AC13" s="26"/>
    </row>
    <row r="14" spans="1:33" ht="27" customHeight="1" x14ac:dyDescent="0.25">
      <c r="A14" s="31"/>
      <c r="B14" s="93"/>
      <c r="C14" s="95" t="s">
        <v>1</v>
      </c>
      <c r="D14" s="95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24"/>
      <c r="AA14" s="24"/>
    </row>
    <row r="15" spans="1:33" x14ac:dyDescent="0.2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33" x14ac:dyDescent="0.25">
      <c r="B16" s="5"/>
      <c r="C16" s="6"/>
      <c r="D16" s="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7"/>
      <c r="R16" s="3"/>
      <c r="S16" s="3"/>
      <c r="T16" s="3"/>
      <c r="U16" s="3"/>
      <c r="V16" s="18"/>
      <c r="W16" s="3"/>
      <c r="X16" s="3"/>
      <c r="Y16" s="20"/>
    </row>
    <row r="17" spans="2:30" ht="31.2" x14ac:dyDescent="0.3">
      <c r="B17" s="32" t="s">
        <v>10</v>
      </c>
      <c r="C17" s="56">
        <v>42005</v>
      </c>
      <c r="D17" s="34" t="s">
        <v>0</v>
      </c>
      <c r="E17" s="35"/>
      <c r="F17" s="54" t="s">
        <v>38</v>
      </c>
      <c r="G17" s="82" t="s">
        <v>48</v>
      </c>
      <c r="H17" s="83"/>
      <c r="I17" s="36"/>
      <c r="J17" s="36"/>
      <c r="K17" s="37" t="s">
        <v>39</v>
      </c>
      <c r="L17" s="38"/>
      <c r="M17" s="56">
        <v>42251</v>
      </c>
      <c r="N17" s="35"/>
      <c r="O17" s="52" t="s">
        <v>42</v>
      </c>
      <c r="P17" s="33"/>
      <c r="Q17" s="39"/>
      <c r="R17" s="40"/>
      <c r="S17" s="41" t="s">
        <v>16</v>
      </c>
      <c r="T17" s="38"/>
      <c r="U17" s="38"/>
      <c r="V17" s="42" t="s">
        <v>0</v>
      </c>
      <c r="W17" s="40"/>
      <c r="X17" s="80" t="s">
        <v>28</v>
      </c>
      <c r="Y17" s="81"/>
      <c r="Z17" s="82"/>
      <c r="AA17" s="83"/>
      <c r="AD17" s="25"/>
    </row>
    <row r="18" spans="2:30" ht="31.2" x14ac:dyDescent="0.3">
      <c r="B18" s="43" t="s">
        <v>15</v>
      </c>
      <c r="C18" s="56">
        <v>42005</v>
      </c>
      <c r="D18" s="45" t="s">
        <v>0</v>
      </c>
      <c r="E18" s="35"/>
      <c r="F18" s="54" t="s">
        <v>25</v>
      </c>
      <c r="G18" s="82" t="s">
        <v>49</v>
      </c>
      <c r="H18" s="83"/>
      <c r="I18" s="36"/>
      <c r="J18" s="36"/>
      <c r="K18" s="46" t="s">
        <v>40</v>
      </c>
      <c r="L18" s="47"/>
      <c r="M18" s="56">
        <v>42251</v>
      </c>
      <c r="N18" s="35"/>
      <c r="O18" s="53" t="s">
        <v>41</v>
      </c>
      <c r="P18" s="44"/>
      <c r="Q18" s="48"/>
      <c r="R18" s="40"/>
      <c r="S18" s="49" t="s">
        <v>27</v>
      </c>
      <c r="T18" s="50"/>
      <c r="U18" s="47"/>
      <c r="V18" s="51" t="s">
        <v>0</v>
      </c>
      <c r="W18" s="40"/>
      <c r="X18" s="80" t="s">
        <v>26</v>
      </c>
      <c r="Y18" s="81"/>
      <c r="Z18" s="82"/>
      <c r="AA18" s="83"/>
      <c r="AD18" s="25"/>
    </row>
    <row r="19" spans="2:30" x14ac:dyDescent="0.25"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2:30" x14ac:dyDescent="0.25">
      <c r="B20"/>
      <c r="C20"/>
      <c r="D2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2:30" x14ac:dyDescent="0.25">
      <c r="D21" s="84" t="s">
        <v>29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6"/>
    </row>
    <row r="22" spans="2:30" x14ac:dyDescent="0.25">
      <c r="D22" s="87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9"/>
    </row>
    <row r="23" spans="2:30" x14ac:dyDescent="0.25">
      <c r="B23"/>
      <c r="C23"/>
      <c r="D23" s="2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19"/>
      <c r="Q23" s="3"/>
      <c r="R23" s="19"/>
      <c r="S23" s="19"/>
      <c r="T23" s="19"/>
      <c r="U23" s="19"/>
      <c r="V23" s="23"/>
    </row>
    <row r="24" spans="2:30" x14ac:dyDescent="0.25">
      <c r="B24"/>
      <c r="C24"/>
      <c r="D24" s="90" t="s">
        <v>50</v>
      </c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2"/>
    </row>
    <row r="25" spans="2:30" x14ac:dyDescent="0.2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V25" s="4"/>
      <c r="W25" s="4"/>
      <c r="X25" s="4"/>
      <c r="Y25" s="4"/>
      <c r="Z25" s="4"/>
    </row>
    <row r="26" spans="2:30" x14ac:dyDescent="0.25">
      <c r="B26"/>
      <c r="C26"/>
      <c r="D2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30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2:30" x14ac:dyDescent="0.25"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2:30" x14ac:dyDescent="0.25"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2:30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2:30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2:30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2:15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2:15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15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15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15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15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15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15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15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15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15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15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15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15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15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15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25">
      <c r="B52"/>
      <c r="C52"/>
      <c r="D52"/>
    </row>
    <row r="53" spans="2:15" x14ac:dyDescent="0.25">
      <c r="B53"/>
    </row>
    <row r="54" spans="2:15" x14ac:dyDescent="0.25">
      <c r="B54"/>
    </row>
    <row r="55" spans="2:15" x14ac:dyDescent="0.25">
      <c r="B55"/>
    </row>
    <row r="56" spans="2:15" x14ac:dyDescent="0.25">
      <c r="B56"/>
    </row>
    <row r="57" spans="2:15" x14ac:dyDescent="0.25">
      <c r="B57"/>
    </row>
  </sheetData>
  <mergeCells count="40">
    <mergeCell ref="R9:S9"/>
    <mergeCell ref="F8:I8"/>
    <mergeCell ref="J8:M8"/>
    <mergeCell ref="N8:Q8"/>
    <mergeCell ref="B1:AA1"/>
    <mergeCell ref="B2:AA2"/>
    <mergeCell ref="B3:AA3"/>
    <mergeCell ref="B4:AA4"/>
    <mergeCell ref="B5:AA5"/>
    <mergeCell ref="B13:B14"/>
    <mergeCell ref="C13:Y13"/>
    <mergeCell ref="C14:Y14"/>
    <mergeCell ref="A7:E9"/>
    <mergeCell ref="F7:AA7"/>
    <mergeCell ref="R8:U8"/>
    <mergeCell ref="V8:W8"/>
    <mergeCell ref="X8:AA9"/>
    <mergeCell ref="F9:G9"/>
    <mergeCell ref="H9:I9"/>
    <mergeCell ref="J9:K9"/>
    <mergeCell ref="L9:M9"/>
    <mergeCell ref="N9:O9"/>
    <mergeCell ref="T9:U9"/>
    <mergeCell ref="V9:W9"/>
    <mergeCell ref="P9:Q9"/>
    <mergeCell ref="X18:Y18"/>
    <mergeCell ref="Z18:AA18"/>
    <mergeCell ref="D21:V22"/>
    <mergeCell ref="D24:V24"/>
    <mergeCell ref="G17:H17"/>
    <mergeCell ref="G18:H18"/>
    <mergeCell ref="X17:Y17"/>
    <mergeCell ref="Z17:AA17"/>
    <mergeCell ref="Z11:Z12"/>
    <mergeCell ref="AA11:AA12"/>
    <mergeCell ref="A11:A12"/>
    <mergeCell ref="B11:B12"/>
    <mergeCell ref="C11:C12"/>
    <mergeCell ref="X11:X12"/>
    <mergeCell ref="Y11:Y12"/>
  </mergeCells>
  <printOptions horizontalCentered="1"/>
  <pageMargins left="0.57999999999999996" right="0.15748031496062992" top="0.74803149606299213" bottom="0.74803149606299213" header="0.31496062992125984" footer="0.31496062992125984"/>
  <pageSetup paperSize="5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G79"/>
  <sheetViews>
    <sheetView topLeftCell="A2" zoomScale="50" zoomScaleNormal="50" workbookViewId="0">
      <pane ySplit="8" topLeftCell="A10" activePane="bottomLeft" state="frozen"/>
      <selection activeCell="D2" sqref="D2"/>
      <selection pane="bottomLeft" activeCell="C40" sqref="C40"/>
    </sheetView>
  </sheetViews>
  <sheetFormatPr baseColWidth="10" defaultColWidth="9.109375" defaultRowHeight="13.2" x14ac:dyDescent="0.25"/>
  <cols>
    <col min="1" max="1" width="7.109375" customWidth="1"/>
    <col min="2" max="2" width="42.6640625" style="1" customWidth="1"/>
    <col min="3" max="3" width="19.109375" style="1" customWidth="1"/>
    <col min="4" max="4" width="11.44140625" style="1" customWidth="1"/>
    <col min="5" max="5" width="14" style="1" customWidth="1"/>
    <col min="6" max="6" width="12.44140625" style="1" customWidth="1"/>
    <col min="7" max="7" width="13.33203125" style="1" customWidth="1"/>
    <col min="8" max="8" width="13.5546875" style="1" customWidth="1"/>
    <col min="9" max="13" width="12.6640625" style="1" customWidth="1"/>
    <col min="14" max="14" width="13.44140625" style="1" customWidth="1"/>
    <col min="15" max="15" width="13.109375" style="1" customWidth="1"/>
    <col min="16" max="21" width="12.6640625" customWidth="1"/>
    <col min="22" max="22" width="15.33203125" customWidth="1"/>
    <col min="23" max="23" width="16.88671875" customWidth="1"/>
    <col min="24" max="24" width="19.44140625" customWidth="1"/>
    <col min="25" max="25" width="15.6640625" customWidth="1"/>
    <col min="26" max="26" width="16.33203125" customWidth="1"/>
    <col min="27" max="27" width="13.88671875" customWidth="1"/>
    <col min="28" max="31" width="12.6640625" customWidth="1"/>
    <col min="32" max="32" width="11.6640625" customWidth="1"/>
    <col min="33" max="33" width="10.88671875" customWidth="1"/>
  </cols>
  <sheetData>
    <row r="1" spans="1:33" s="1" customFormat="1" ht="15.6" x14ac:dyDescent="0.3">
      <c r="B1" s="117" t="s">
        <v>44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spans="1:33" ht="15.75" customHeight="1" x14ac:dyDescent="0.3">
      <c r="B2" s="117" t="s">
        <v>45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3"/>
      <c r="AC2" s="9"/>
      <c r="AD2" s="9"/>
      <c r="AE2" s="9"/>
      <c r="AF2" s="9"/>
    </row>
    <row r="3" spans="1:33" ht="15.75" customHeight="1" x14ac:dyDescent="0.3">
      <c r="B3" s="117" t="s">
        <v>46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3"/>
      <c r="AC3" s="9"/>
      <c r="AD3" s="9"/>
      <c r="AE3" s="9"/>
      <c r="AF3" s="9"/>
    </row>
    <row r="4" spans="1:33" ht="15.75" customHeight="1" x14ac:dyDescent="0.3">
      <c r="B4" s="117" t="s">
        <v>118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4"/>
      <c r="AC4" s="9"/>
      <c r="AD4" s="9"/>
      <c r="AE4" s="9"/>
      <c r="AF4" s="9"/>
    </row>
    <row r="5" spans="1:33" s="9" customFormat="1" ht="15.75" customHeight="1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5"/>
      <c r="AC5" s="15"/>
      <c r="AD5" s="15"/>
      <c r="AE5" s="15"/>
      <c r="AF5" s="15"/>
      <c r="AG5" s="15"/>
    </row>
    <row r="6" spans="1:33" ht="8.25" customHeight="1" x14ac:dyDescent="0.25">
      <c r="Q6" s="8"/>
      <c r="R6" s="8"/>
      <c r="S6" s="8"/>
      <c r="T6" s="8"/>
      <c r="U6" s="8"/>
      <c r="AC6" s="2"/>
      <c r="AD6" s="2"/>
      <c r="AE6" s="2"/>
      <c r="AF6" s="4"/>
    </row>
    <row r="7" spans="1:33" ht="22.5" customHeight="1" x14ac:dyDescent="0.25">
      <c r="A7" s="97" t="s">
        <v>47</v>
      </c>
      <c r="B7" s="98"/>
      <c r="C7" s="98"/>
      <c r="D7" s="98"/>
      <c r="E7" s="99"/>
      <c r="F7" s="103" t="s">
        <v>37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4"/>
      <c r="AB7" s="3"/>
    </row>
    <row r="8" spans="1:33" ht="22.5" customHeight="1" x14ac:dyDescent="0.25">
      <c r="A8" s="100"/>
      <c r="B8" s="101"/>
      <c r="C8" s="101"/>
      <c r="D8" s="101"/>
      <c r="E8" s="102"/>
      <c r="F8" s="103" t="s">
        <v>30</v>
      </c>
      <c r="G8" s="103"/>
      <c r="H8" s="103"/>
      <c r="I8" s="104"/>
      <c r="J8" s="105" t="s">
        <v>31</v>
      </c>
      <c r="K8" s="103"/>
      <c r="L8" s="103"/>
      <c r="M8" s="104"/>
      <c r="N8" s="105" t="s">
        <v>7</v>
      </c>
      <c r="O8" s="103"/>
      <c r="P8" s="103"/>
      <c r="Q8" s="103"/>
      <c r="R8" s="105" t="s">
        <v>21</v>
      </c>
      <c r="S8" s="103"/>
      <c r="T8" s="103"/>
      <c r="U8" s="104"/>
      <c r="V8" s="105" t="s">
        <v>43</v>
      </c>
      <c r="W8" s="104"/>
      <c r="X8" s="106" t="s">
        <v>2</v>
      </c>
      <c r="Y8" s="107"/>
      <c r="Z8" s="107"/>
      <c r="AA8" s="108"/>
      <c r="AB8" s="3"/>
    </row>
    <row r="9" spans="1:33" ht="99.75" customHeight="1" thickBot="1" x14ac:dyDescent="0.3">
      <c r="A9" s="100"/>
      <c r="B9" s="101"/>
      <c r="C9" s="101"/>
      <c r="D9" s="101"/>
      <c r="E9" s="102"/>
      <c r="F9" s="112" t="s">
        <v>22</v>
      </c>
      <c r="G9" s="113"/>
      <c r="H9" s="114" t="s">
        <v>23</v>
      </c>
      <c r="I9" s="115"/>
      <c r="J9" s="116" t="s">
        <v>24</v>
      </c>
      <c r="K9" s="115"/>
      <c r="L9" s="116" t="s">
        <v>33</v>
      </c>
      <c r="M9" s="115"/>
      <c r="N9" s="116" t="s">
        <v>34</v>
      </c>
      <c r="O9" s="115"/>
      <c r="P9" s="116" t="s">
        <v>19</v>
      </c>
      <c r="Q9" s="115"/>
      <c r="R9" s="116" t="s">
        <v>20</v>
      </c>
      <c r="S9" s="115"/>
      <c r="T9" s="116" t="s">
        <v>35</v>
      </c>
      <c r="U9" s="115"/>
      <c r="V9" s="116" t="s">
        <v>36</v>
      </c>
      <c r="W9" s="115"/>
      <c r="X9" s="109"/>
      <c r="Y9" s="110"/>
      <c r="Z9" s="110"/>
      <c r="AA9" s="111"/>
    </row>
    <row r="10" spans="1:33" ht="52.5" customHeight="1" thickTop="1" x14ac:dyDescent="0.25">
      <c r="A10" s="7" t="s">
        <v>32</v>
      </c>
      <c r="B10" s="30" t="s">
        <v>5</v>
      </c>
      <c r="C10" s="29" t="s">
        <v>6</v>
      </c>
      <c r="D10" s="29" t="s">
        <v>11</v>
      </c>
      <c r="E10" s="28" t="s">
        <v>3</v>
      </c>
      <c r="F10" s="27" t="s">
        <v>17</v>
      </c>
      <c r="G10" s="27" t="s">
        <v>18</v>
      </c>
      <c r="H10" s="27" t="s">
        <v>17</v>
      </c>
      <c r="I10" s="27" t="s">
        <v>18</v>
      </c>
      <c r="J10" s="27" t="s">
        <v>17</v>
      </c>
      <c r="K10" s="27" t="s">
        <v>18</v>
      </c>
      <c r="L10" s="27" t="s">
        <v>17</v>
      </c>
      <c r="M10" s="27" t="s">
        <v>18</v>
      </c>
      <c r="N10" s="27" t="s">
        <v>17</v>
      </c>
      <c r="O10" s="27" t="s">
        <v>18</v>
      </c>
      <c r="P10" s="28" t="s">
        <v>17</v>
      </c>
      <c r="Q10" s="28" t="s">
        <v>18</v>
      </c>
      <c r="R10" s="28" t="s">
        <v>17</v>
      </c>
      <c r="S10" s="28" t="s">
        <v>18</v>
      </c>
      <c r="T10" s="28" t="s">
        <v>17</v>
      </c>
      <c r="U10" s="28" t="s">
        <v>18</v>
      </c>
      <c r="V10" s="28" t="s">
        <v>17</v>
      </c>
      <c r="W10" s="28" t="s">
        <v>18</v>
      </c>
      <c r="X10" s="29" t="s">
        <v>12</v>
      </c>
      <c r="Y10" s="29" t="s">
        <v>13</v>
      </c>
      <c r="Z10" s="28" t="s">
        <v>14</v>
      </c>
      <c r="AA10" s="29" t="s">
        <v>4</v>
      </c>
    </row>
    <row r="11" spans="1:33" ht="42" customHeight="1" x14ac:dyDescent="0.25">
      <c r="A11" s="74">
        <v>1</v>
      </c>
      <c r="B11" s="126" t="s">
        <v>51</v>
      </c>
      <c r="C11" s="153" t="s">
        <v>76</v>
      </c>
      <c r="D11" s="29"/>
      <c r="E11" s="122" t="s">
        <v>61</v>
      </c>
      <c r="F11" s="55">
        <v>42018</v>
      </c>
      <c r="G11" s="55">
        <v>42020</v>
      </c>
      <c r="H11" s="55">
        <v>42020</v>
      </c>
      <c r="I11" s="55">
        <v>42021</v>
      </c>
      <c r="J11" s="55">
        <v>42020</v>
      </c>
      <c r="K11" s="55">
        <v>42027</v>
      </c>
      <c r="L11" s="55">
        <v>42027</v>
      </c>
      <c r="M11" s="55">
        <v>42027</v>
      </c>
      <c r="N11" s="55">
        <v>42030</v>
      </c>
      <c r="O11" s="55">
        <v>42030</v>
      </c>
      <c r="P11" s="55">
        <v>42030</v>
      </c>
      <c r="Q11" s="55">
        <v>42030</v>
      </c>
      <c r="R11" s="55">
        <v>42033</v>
      </c>
      <c r="S11" s="55">
        <v>42033</v>
      </c>
      <c r="T11" s="55">
        <v>42035</v>
      </c>
      <c r="U11" s="55">
        <v>42035</v>
      </c>
      <c r="V11" s="55">
        <v>42037</v>
      </c>
      <c r="W11" s="55">
        <v>42057</v>
      </c>
      <c r="X11" s="79" t="s">
        <v>97</v>
      </c>
      <c r="Y11" s="79" t="s">
        <v>1</v>
      </c>
      <c r="Z11" s="65">
        <v>67200.25</v>
      </c>
      <c r="AA11" s="79" t="s">
        <v>1</v>
      </c>
    </row>
    <row r="12" spans="1:33" ht="26.25" customHeight="1" x14ac:dyDescent="0.25">
      <c r="A12" s="75"/>
      <c r="B12" s="126"/>
      <c r="C12" s="154"/>
      <c r="D12" s="29"/>
      <c r="E12" s="123"/>
      <c r="F12" s="59" t="s">
        <v>1</v>
      </c>
      <c r="G12" s="59" t="s">
        <v>1</v>
      </c>
      <c r="H12" s="59" t="s">
        <v>1</v>
      </c>
      <c r="I12" s="59" t="s">
        <v>1</v>
      </c>
      <c r="J12" s="59" t="s">
        <v>1</v>
      </c>
      <c r="K12" s="59" t="s">
        <v>1</v>
      </c>
      <c r="L12" s="59" t="s">
        <v>1</v>
      </c>
      <c r="M12" s="59" t="s">
        <v>1</v>
      </c>
      <c r="N12" s="59" t="s">
        <v>1</v>
      </c>
      <c r="O12" s="59" t="s">
        <v>1</v>
      </c>
      <c r="P12" s="59" t="s">
        <v>1</v>
      </c>
      <c r="Q12" s="60" t="s">
        <v>1</v>
      </c>
      <c r="R12" s="60" t="s">
        <v>1</v>
      </c>
      <c r="S12" s="60" t="s">
        <v>1</v>
      </c>
      <c r="T12" s="60" t="s">
        <v>1</v>
      </c>
      <c r="U12" s="60" t="s">
        <v>1</v>
      </c>
      <c r="V12" s="60" t="s">
        <v>1</v>
      </c>
      <c r="W12" s="60" t="s">
        <v>1</v>
      </c>
      <c r="X12" s="79"/>
      <c r="Y12" s="79"/>
      <c r="Z12" s="65"/>
      <c r="AA12" s="79"/>
    </row>
    <row r="13" spans="1:33" s="58" customFormat="1" ht="29.25" customHeight="1" x14ac:dyDescent="0.25">
      <c r="A13" s="74">
        <v>2</v>
      </c>
      <c r="B13" s="126" t="s">
        <v>96</v>
      </c>
      <c r="C13" s="153" t="s">
        <v>76</v>
      </c>
      <c r="D13" s="124"/>
      <c r="E13" s="125" t="s">
        <v>62</v>
      </c>
      <c r="F13" s="55"/>
      <c r="G13" s="55"/>
      <c r="H13" s="55"/>
      <c r="I13" s="55"/>
      <c r="J13" s="55">
        <v>42066</v>
      </c>
      <c r="K13" s="55">
        <v>42072</v>
      </c>
      <c r="L13" s="55">
        <v>42072</v>
      </c>
      <c r="M13" s="55">
        <v>42072</v>
      </c>
      <c r="N13" s="55">
        <v>42073</v>
      </c>
      <c r="O13" s="55">
        <v>42073</v>
      </c>
      <c r="P13" s="55">
        <v>42073</v>
      </c>
      <c r="Q13" s="55">
        <v>42073</v>
      </c>
      <c r="R13" s="55">
        <v>42074</v>
      </c>
      <c r="S13" s="55">
        <v>42074</v>
      </c>
      <c r="T13" s="55">
        <v>42074</v>
      </c>
      <c r="U13" s="55">
        <v>42074</v>
      </c>
      <c r="V13" s="55">
        <v>42075</v>
      </c>
      <c r="W13" s="55">
        <v>42075</v>
      </c>
      <c r="X13" s="79" t="s">
        <v>97</v>
      </c>
      <c r="Y13" s="79" t="s">
        <v>1</v>
      </c>
      <c r="Z13" s="65">
        <v>48951.199999999997</v>
      </c>
      <c r="AA13" s="79" t="s">
        <v>1</v>
      </c>
    </row>
    <row r="14" spans="1:33" s="58" customFormat="1" ht="26.25" customHeight="1" x14ac:dyDescent="0.25">
      <c r="A14" s="75"/>
      <c r="B14" s="126"/>
      <c r="C14" s="154"/>
      <c r="D14" s="124"/>
      <c r="E14" s="125"/>
      <c r="F14" s="59" t="s">
        <v>1</v>
      </c>
      <c r="G14" s="59" t="s">
        <v>1</v>
      </c>
      <c r="H14" s="59" t="s">
        <v>1</v>
      </c>
      <c r="I14" s="59" t="s">
        <v>1</v>
      </c>
      <c r="J14" s="59" t="s">
        <v>1</v>
      </c>
      <c r="K14" s="59" t="s">
        <v>1</v>
      </c>
      <c r="L14" s="59" t="s">
        <v>1</v>
      </c>
      <c r="M14" s="59" t="s">
        <v>1</v>
      </c>
      <c r="N14" s="59" t="s">
        <v>1</v>
      </c>
      <c r="O14" s="59" t="s">
        <v>1</v>
      </c>
      <c r="P14" s="59" t="s">
        <v>1</v>
      </c>
      <c r="Q14" s="60" t="s">
        <v>1</v>
      </c>
      <c r="R14" s="60" t="s">
        <v>1</v>
      </c>
      <c r="S14" s="60" t="s">
        <v>1</v>
      </c>
      <c r="T14" s="60" t="s">
        <v>1</v>
      </c>
      <c r="U14" s="60" t="s">
        <v>1</v>
      </c>
      <c r="V14" s="60" t="s">
        <v>1</v>
      </c>
      <c r="W14" s="60" t="s">
        <v>1</v>
      </c>
      <c r="X14" s="79"/>
      <c r="Y14" s="79"/>
      <c r="Z14" s="65"/>
      <c r="AA14" s="79"/>
      <c r="AB14" s="12"/>
      <c r="AC14" s="12"/>
    </row>
    <row r="15" spans="1:33" s="58" customFormat="1" ht="38.25" customHeight="1" x14ac:dyDescent="0.25">
      <c r="A15" s="74">
        <v>3</v>
      </c>
      <c r="B15" s="119" t="s">
        <v>87</v>
      </c>
      <c r="C15" s="153" t="s">
        <v>89</v>
      </c>
      <c r="D15" s="62"/>
      <c r="E15" s="77" t="s">
        <v>88</v>
      </c>
      <c r="F15" s="59"/>
      <c r="G15" s="59"/>
      <c r="H15" s="59"/>
      <c r="I15" s="59"/>
      <c r="J15" s="55">
        <v>42058</v>
      </c>
      <c r="K15" s="55">
        <v>42075</v>
      </c>
      <c r="L15" s="55">
        <v>42075</v>
      </c>
      <c r="M15" s="55">
        <v>42075</v>
      </c>
      <c r="N15" s="55">
        <v>42075</v>
      </c>
      <c r="O15" s="55">
        <v>42079</v>
      </c>
      <c r="P15" s="55">
        <v>42080</v>
      </c>
      <c r="Q15" s="55">
        <v>42087</v>
      </c>
      <c r="R15" s="55">
        <v>42088</v>
      </c>
      <c r="S15" s="55">
        <v>42088</v>
      </c>
      <c r="T15" s="55">
        <v>42090</v>
      </c>
      <c r="U15" s="55">
        <v>42090</v>
      </c>
      <c r="V15" s="55">
        <v>42095</v>
      </c>
      <c r="W15" s="55">
        <v>42095</v>
      </c>
      <c r="X15" s="79" t="s">
        <v>98</v>
      </c>
      <c r="Y15" s="79" t="s">
        <v>1</v>
      </c>
      <c r="Z15" s="72" t="s">
        <v>90</v>
      </c>
      <c r="AA15" s="79" t="s">
        <v>1</v>
      </c>
      <c r="AB15" s="12"/>
      <c r="AC15" s="12"/>
    </row>
    <row r="16" spans="1:33" s="58" customFormat="1" ht="38.25" customHeight="1" x14ac:dyDescent="0.25">
      <c r="A16" s="75"/>
      <c r="B16" s="120"/>
      <c r="C16" s="154"/>
      <c r="D16" s="62"/>
      <c r="E16" s="78"/>
      <c r="F16" s="59" t="s">
        <v>1</v>
      </c>
      <c r="G16" s="59" t="s">
        <v>1</v>
      </c>
      <c r="H16" s="59" t="s">
        <v>1</v>
      </c>
      <c r="I16" s="59" t="s">
        <v>1</v>
      </c>
      <c r="J16" s="59" t="s">
        <v>1</v>
      </c>
      <c r="K16" s="59" t="s">
        <v>1</v>
      </c>
      <c r="L16" s="59" t="s">
        <v>1</v>
      </c>
      <c r="M16" s="59" t="s">
        <v>1</v>
      </c>
      <c r="N16" s="59" t="s">
        <v>1</v>
      </c>
      <c r="O16" s="59" t="s">
        <v>1</v>
      </c>
      <c r="P16" s="59" t="s">
        <v>1</v>
      </c>
      <c r="Q16" s="60" t="s">
        <v>1</v>
      </c>
      <c r="R16" s="60" t="s">
        <v>1</v>
      </c>
      <c r="S16" s="60" t="s">
        <v>1</v>
      </c>
      <c r="T16" s="60" t="s">
        <v>1</v>
      </c>
      <c r="U16" s="60" t="s">
        <v>1</v>
      </c>
      <c r="V16" s="60" t="s">
        <v>1</v>
      </c>
      <c r="W16" s="60" t="s">
        <v>1</v>
      </c>
      <c r="X16" s="79"/>
      <c r="Y16" s="79"/>
      <c r="Z16" s="65"/>
      <c r="AA16" s="79"/>
      <c r="AB16" s="12"/>
      <c r="AC16" s="12"/>
    </row>
    <row r="17" spans="1:29" s="58" customFormat="1" ht="29.25" customHeight="1" x14ac:dyDescent="0.25">
      <c r="A17" s="74">
        <v>4</v>
      </c>
      <c r="B17" s="126" t="s">
        <v>79</v>
      </c>
      <c r="C17" s="155" t="s">
        <v>77</v>
      </c>
      <c r="D17" s="124"/>
      <c r="E17" s="125" t="s">
        <v>80</v>
      </c>
      <c r="F17" s="55">
        <v>42125</v>
      </c>
      <c r="G17" s="55">
        <v>42163</v>
      </c>
      <c r="H17" s="55">
        <v>42163</v>
      </c>
      <c r="I17" s="55">
        <v>42163</v>
      </c>
      <c r="J17" s="55">
        <v>42135</v>
      </c>
      <c r="K17" s="55">
        <v>42149</v>
      </c>
      <c r="L17" s="55">
        <v>42149</v>
      </c>
      <c r="M17" s="55">
        <v>42149</v>
      </c>
      <c r="N17" s="55">
        <v>42181</v>
      </c>
      <c r="O17" s="55">
        <v>42182</v>
      </c>
      <c r="P17" s="55">
        <v>42182</v>
      </c>
      <c r="Q17" s="55">
        <v>42157</v>
      </c>
      <c r="R17" s="55">
        <v>42159</v>
      </c>
      <c r="S17" s="55">
        <v>42159</v>
      </c>
      <c r="T17" s="55">
        <v>45459</v>
      </c>
      <c r="U17" s="55">
        <v>45459</v>
      </c>
      <c r="V17" s="55">
        <v>42185</v>
      </c>
      <c r="W17" s="55">
        <v>42185</v>
      </c>
      <c r="X17" s="79" t="s">
        <v>99</v>
      </c>
      <c r="Y17" s="79" t="s">
        <v>1</v>
      </c>
      <c r="Z17" s="65">
        <v>446889.81</v>
      </c>
      <c r="AA17" s="79" t="s">
        <v>1</v>
      </c>
    </row>
    <row r="18" spans="1:29" s="58" customFormat="1" ht="34.5" customHeight="1" x14ac:dyDescent="0.25">
      <c r="A18" s="75"/>
      <c r="B18" s="126"/>
      <c r="C18" s="155"/>
      <c r="D18" s="124"/>
      <c r="E18" s="125"/>
      <c r="F18" s="59" t="s">
        <v>1</v>
      </c>
      <c r="G18" s="59" t="s">
        <v>1</v>
      </c>
      <c r="H18" s="59" t="s">
        <v>1</v>
      </c>
      <c r="I18" s="59" t="s">
        <v>1</v>
      </c>
      <c r="J18" s="59" t="s">
        <v>1</v>
      </c>
      <c r="K18" s="59" t="s">
        <v>1</v>
      </c>
      <c r="L18" s="59" t="s">
        <v>1</v>
      </c>
      <c r="M18" s="59" t="s">
        <v>1</v>
      </c>
      <c r="N18" s="59" t="s">
        <v>1</v>
      </c>
      <c r="O18" s="59" t="s">
        <v>1</v>
      </c>
      <c r="P18" s="59" t="s">
        <v>1</v>
      </c>
      <c r="Q18" s="60" t="s">
        <v>1</v>
      </c>
      <c r="R18" s="60" t="s">
        <v>1</v>
      </c>
      <c r="S18" s="60" t="s">
        <v>1</v>
      </c>
      <c r="T18" s="60" t="s">
        <v>1</v>
      </c>
      <c r="U18" s="60" t="s">
        <v>1</v>
      </c>
      <c r="V18" s="60" t="s">
        <v>1</v>
      </c>
      <c r="W18" s="60" t="s">
        <v>1</v>
      </c>
      <c r="X18" s="79"/>
      <c r="Y18" s="79"/>
      <c r="Z18" s="65"/>
      <c r="AA18" s="79"/>
      <c r="AB18" s="12"/>
      <c r="AC18" s="12"/>
    </row>
    <row r="19" spans="1:29" s="58" customFormat="1" ht="44.25" customHeight="1" x14ac:dyDescent="0.25">
      <c r="A19" s="74">
        <v>5</v>
      </c>
      <c r="B19" s="126" t="s">
        <v>73</v>
      </c>
      <c r="C19" s="155" t="s">
        <v>74</v>
      </c>
      <c r="D19" s="124"/>
      <c r="E19" s="149" t="s">
        <v>75</v>
      </c>
      <c r="F19" s="55">
        <v>42310</v>
      </c>
      <c r="G19" s="55">
        <v>42314</v>
      </c>
      <c r="H19" s="55">
        <v>42314</v>
      </c>
      <c r="I19" s="55">
        <v>42314</v>
      </c>
      <c r="J19" s="55">
        <v>42317</v>
      </c>
      <c r="K19" s="55">
        <v>42328</v>
      </c>
      <c r="L19" s="55">
        <v>42328</v>
      </c>
      <c r="M19" s="55">
        <v>42328</v>
      </c>
      <c r="N19" s="55">
        <v>42331</v>
      </c>
      <c r="O19" s="55">
        <v>42332</v>
      </c>
      <c r="P19" s="55">
        <v>42332</v>
      </c>
      <c r="Q19" s="55">
        <v>42338</v>
      </c>
      <c r="R19" s="55">
        <v>42338</v>
      </c>
      <c r="S19" s="55">
        <v>42338</v>
      </c>
      <c r="T19" s="55">
        <v>42338</v>
      </c>
      <c r="U19" s="55">
        <v>42338</v>
      </c>
      <c r="V19" s="55">
        <v>42339</v>
      </c>
      <c r="W19" s="55">
        <v>42339</v>
      </c>
      <c r="X19" s="79" t="s">
        <v>1</v>
      </c>
      <c r="Y19" s="79" t="s">
        <v>1</v>
      </c>
      <c r="Z19" s="65">
        <v>907504</v>
      </c>
      <c r="AA19" s="79" t="s">
        <v>1</v>
      </c>
    </row>
    <row r="20" spans="1:29" s="58" customFormat="1" ht="29.25" customHeight="1" x14ac:dyDescent="0.25">
      <c r="A20" s="75"/>
      <c r="B20" s="126"/>
      <c r="C20" s="155"/>
      <c r="D20" s="124"/>
      <c r="E20" s="149"/>
      <c r="F20" s="59" t="s">
        <v>1</v>
      </c>
      <c r="G20" s="59" t="s">
        <v>1</v>
      </c>
      <c r="H20" s="59" t="s">
        <v>1</v>
      </c>
      <c r="I20" s="59" t="s">
        <v>1</v>
      </c>
      <c r="J20" s="59" t="s">
        <v>1</v>
      </c>
      <c r="K20" s="59" t="s">
        <v>1</v>
      </c>
      <c r="L20" s="59" t="s">
        <v>1</v>
      </c>
      <c r="M20" s="59" t="s">
        <v>1</v>
      </c>
      <c r="N20" s="59" t="s">
        <v>1</v>
      </c>
      <c r="O20" s="59" t="s">
        <v>1</v>
      </c>
      <c r="P20" s="59" t="s">
        <v>1</v>
      </c>
      <c r="Q20" s="60" t="s">
        <v>1</v>
      </c>
      <c r="R20" s="60" t="s">
        <v>1</v>
      </c>
      <c r="S20" s="60" t="s">
        <v>1</v>
      </c>
      <c r="T20" s="60" t="s">
        <v>1</v>
      </c>
      <c r="U20" s="60" t="s">
        <v>1</v>
      </c>
      <c r="V20" s="60" t="s">
        <v>1</v>
      </c>
      <c r="W20" s="60" t="s">
        <v>1</v>
      </c>
      <c r="X20" s="79"/>
      <c r="Y20" s="79"/>
      <c r="Z20" s="65"/>
      <c r="AA20" s="79"/>
      <c r="AB20" s="12"/>
      <c r="AC20" s="12"/>
    </row>
    <row r="21" spans="1:29" s="58" customFormat="1" ht="44.25" customHeight="1" x14ac:dyDescent="0.25">
      <c r="A21" s="74">
        <v>6</v>
      </c>
      <c r="B21" s="126" t="s">
        <v>81</v>
      </c>
      <c r="C21" s="153" t="s">
        <v>76</v>
      </c>
      <c r="D21" s="124"/>
      <c r="E21" s="149" t="s">
        <v>78</v>
      </c>
      <c r="F21" s="55">
        <v>42249</v>
      </c>
      <c r="G21" s="55">
        <v>42251</v>
      </c>
      <c r="H21" s="55">
        <v>42254</v>
      </c>
      <c r="I21" s="55">
        <v>42254</v>
      </c>
      <c r="J21" s="70">
        <v>42254</v>
      </c>
      <c r="K21" s="70">
        <v>42275</v>
      </c>
      <c r="L21" s="70">
        <v>42275</v>
      </c>
      <c r="M21" s="70">
        <v>42275</v>
      </c>
      <c r="N21" s="70">
        <v>42275</v>
      </c>
      <c r="O21" s="70">
        <v>42276</v>
      </c>
      <c r="P21" s="70">
        <v>42276</v>
      </c>
      <c r="Q21" s="71">
        <v>42249</v>
      </c>
      <c r="R21" s="71">
        <v>42282</v>
      </c>
      <c r="S21" s="71">
        <v>42282</v>
      </c>
      <c r="T21" s="71">
        <v>42282</v>
      </c>
      <c r="U21" s="71">
        <v>42282</v>
      </c>
      <c r="V21" s="71">
        <v>42282</v>
      </c>
      <c r="W21" s="71">
        <v>42282</v>
      </c>
      <c r="X21" s="128" t="s">
        <v>1</v>
      </c>
      <c r="Y21" s="79" t="s">
        <v>1</v>
      </c>
      <c r="Z21" s="151">
        <f>298059-Z23</f>
        <v>252979</v>
      </c>
      <c r="AA21" s="79" t="s">
        <v>1</v>
      </c>
    </row>
    <row r="22" spans="1:29" s="58" customFormat="1" ht="29.25" customHeight="1" x14ac:dyDescent="0.25">
      <c r="A22" s="75"/>
      <c r="B22" s="126"/>
      <c r="C22" s="154"/>
      <c r="D22" s="124"/>
      <c r="E22" s="149"/>
      <c r="F22" s="59" t="s">
        <v>1</v>
      </c>
      <c r="G22" s="59" t="s">
        <v>1</v>
      </c>
      <c r="H22" s="59" t="s">
        <v>1</v>
      </c>
      <c r="I22" s="59" t="s">
        <v>1</v>
      </c>
      <c r="J22" s="59" t="s">
        <v>1</v>
      </c>
      <c r="K22" s="59" t="s">
        <v>1</v>
      </c>
      <c r="L22" s="59" t="s">
        <v>1</v>
      </c>
      <c r="M22" s="59" t="s">
        <v>1</v>
      </c>
      <c r="N22" s="59" t="s">
        <v>1</v>
      </c>
      <c r="O22" s="59" t="s">
        <v>1</v>
      </c>
      <c r="P22" s="59" t="s">
        <v>1</v>
      </c>
      <c r="Q22" s="60" t="s">
        <v>1</v>
      </c>
      <c r="R22" s="60" t="s">
        <v>1</v>
      </c>
      <c r="S22" s="60" t="s">
        <v>1</v>
      </c>
      <c r="T22" s="60" t="s">
        <v>1</v>
      </c>
      <c r="U22" s="60" t="s">
        <v>1</v>
      </c>
      <c r="V22" s="60" t="s">
        <v>1</v>
      </c>
      <c r="W22" s="60" t="s">
        <v>1</v>
      </c>
      <c r="X22" s="129"/>
      <c r="Y22" s="79"/>
      <c r="Z22" s="72"/>
      <c r="AA22" s="79"/>
      <c r="AB22" s="12"/>
      <c r="AC22" s="12"/>
    </row>
    <row r="23" spans="1:29" s="58" customFormat="1" ht="44.25" customHeight="1" x14ac:dyDescent="0.25">
      <c r="A23" s="74">
        <v>7</v>
      </c>
      <c r="B23" s="119" t="s">
        <v>82</v>
      </c>
      <c r="C23" s="153" t="s">
        <v>76</v>
      </c>
      <c r="D23" s="121"/>
      <c r="E23" s="150" t="s">
        <v>83</v>
      </c>
      <c r="F23" s="55">
        <v>42156</v>
      </c>
      <c r="G23" s="55">
        <v>42165</v>
      </c>
      <c r="H23" s="55">
        <v>42186</v>
      </c>
      <c r="I23" s="55">
        <v>42195</v>
      </c>
      <c r="J23" s="55">
        <v>42197</v>
      </c>
      <c r="K23" s="55">
        <v>42207</v>
      </c>
      <c r="L23" s="55">
        <v>42117</v>
      </c>
      <c r="M23" s="55">
        <v>42208</v>
      </c>
      <c r="N23" s="55">
        <v>42212</v>
      </c>
      <c r="O23" s="55">
        <v>42216</v>
      </c>
      <c r="P23" s="55">
        <v>42219</v>
      </c>
      <c r="Q23" s="55">
        <v>42223</v>
      </c>
      <c r="R23" s="55">
        <v>42223</v>
      </c>
      <c r="S23" s="55">
        <v>42226</v>
      </c>
      <c r="T23" s="55">
        <v>42229</v>
      </c>
      <c r="U23" s="55">
        <v>42229</v>
      </c>
      <c r="V23" s="55">
        <v>42229</v>
      </c>
      <c r="W23" s="55">
        <v>42229</v>
      </c>
      <c r="X23" s="79" t="s">
        <v>100</v>
      </c>
      <c r="Y23" s="79" t="s">
        <v>1</v>
      </c>
      <c r="Z23" s="144">
        <v>45080</v>
      </c>
      <c r="AA23" s="79" t="s">
        <v>1</v>
      </c>
    </row>
    <row r="24" spans="1:29" s="58" customFormat="1" ht="29.25" customHeight="1" x14ac:dyDescent="0.25">
      <c r="A24" s="75"/>
      <c r="B24" s="120"/>
      <c r="C24" s="154"/>
      <c r="D24" s="121"/>
      <c r="E24" s="149"/>
      <c r="F24" s="59" t="s">
        <v>1</v>
      </c>
      <c r="G24" s="59" t="s">
        <v>1</v>
      </c>
      <c r="H24" s="59" t="s">
        <v>1</v>
      </c>
      <c r="I24" s="59" t="s">
        <v>1</v>
      </c>
      <c r="J24" s="59" t="s">
        <v>1</v>
      </c>
      <c r="K24" s="59" t="s">
        <v>1</v>
      </c>
      <c r="L24" s="59" t="s">
        <v>1</v>
      </c>
      <c r="M24" s="59" t="s">
        <v>1</v>
      </c>
      <c r="N24" s="59" t="s">
        <v>1</v>
      </c>
      <c r="O24" s="59" t="s">
        <v>1</v>
      </c>
      <c r="P24" s="59" t="s">
        <v>1</v>
      </c>
      <c r="Q24" s="60" t="s">
        <v>1</v>
      </c>
      <c r="R24" s="60" t="s">
        <v>1</v>
      </c>
      <c r="S24" s="60" t="s">
        <v>1</v>
      </c>
      <c r="T24" s="60" t="s">
        <v>1</v>
      </c>
      <c r="U24" s="60" t="s">
        <v>1</v>
      </c>
      <c r="V24" s="60" t="s">
        <v>1</v>
      </c>
      <c r="W24" s="60" t="s">
        <v>1</v>
      </c>
      <c r="X24" s="79"/>
      <c r="Y24" s="79"/>
      <c r="Z24" s="145"/>
      <c r="AA24" s="79"/>
      <c r="AB24" s="12"/>
      <c r="AC24" s="12"/>
    </row>
    <row r="25" spans="1:29" s="58" customFormat="1" ht="29.25" customHeight="1" x14ac:dyDescent="0.25">
      <c r="A25" s="74">
        <v>8</v>
      </c>
      <c r="B25" s="126" t="s">
        <v>91</v>
      </c>
      <c r="C25" s="121" t="s">
        <v>56</v>
      </c>
      <c r="D25" s="121"/>
      <c r="E25" s="125" t="s">
        <v>63</v>
      </c>
      <c r="F25" s="55"/>
      <c r="G25" s="55"/>
      <c r="H25" s="55"/>
      <c r="I25" s="55"/>
      <c r="J25" s="55"/>
      <c r="K25" s="55"/>
      <c r="L25" s="55"/>
      <c r="M25" s="55"/>
      <c r="N25" s="55">
        <v>42045</v>
      </c>
      <c r="O25" s="55">
        <v>42047</v>
      </c>
      <c r="P25" s="55">
        <v>42048</v>
      </c>
      <c r="Q25" s="55">
        <v>42049</v>
      </c>
      <c r="R25" s="55">
        <v>42049</v>
      </c>
      <c r="S25" s="55">
        <v>42049</v>
      </c>
      <c r="T25" s="55">
        <v>42052</v>
      </c>
      <c r="U25" s="55">
        <v>42052</v>
      </c>
      <c r="V25" s="55">
        <v>42063</v>
      </c>
      <c r="W25" s="55">
        <v>42063</v>
      </c>
      <c r="X25" s="142" t="s">
        <v>109</v>
      </c>
      <c r="Y25" s="79" t="s">
        <v>1</v>
      </c>
      <c r="Z25" s="156" t="s">
        <v>111</v>
      </c>
      <c r="AA25" s="79" t="s">
        <v>1</v>
      </c>
    </row>
    <row r="26" spans="1:29" s="58" customFormat="1" ht="34.5" customHeight="1" x14ac:dyDescent="0.25">
      <c r="A26" s="75"/>
      <c r="B26" s="126"/>
      <c r="C26" s="121"/>
      <c r="D26" s="121"/>
      <c r="E26" s="125"/>
      <c r="F26" s="59" t="s">
        <v>1</v>
      </c>
      <c r="G26" s="59" t="s">
        <v>1</v>
      </c>
      <c r="H26" s="59" t="s">
        <v>1</v>
      </c>
      <c r="I26" s="59" t="s">
        <v>1</v>
      </c>
      <c r="J26" s="59" t="s">
        <v>1</v>
      </c>
      <c r="K26" s="59" t="s">
        <v>1</v>
      </c>
      <c r="L26" s="59" t="s">
        <v>1</v>
      </c>
      <c r="M26" s="59" t="s">
        <v>1</v>
      </c>
      <c r="N26" s="59" t="s">
        <v>1</v>
      </c>
      <c r="O26" s="59" t="s">
        <v>1</v>
      </c>
      <c r="P26" s="59" t="s">
        <v>1</v>
      </c>
      <c r="Q26" s="60" t="s">
        <v>1</v>
      </c>
      <c r="R26" s="60" t="s">
        <v>1</v>
      </c>
      <c r="S26" s="60" t="s">
        <v>1</v>
      </c>
      <c r="T26" s="60" t="s">
        <v>1</v>
      </c>
      <c r="U26" s="60" t="s">
        <v>1</v>
      </c>
      <c r="V26" s="60" t="s">
        <v>1</v>
      </c>
      <c r="W26" s="60" t="s">
        <v>1</v>
      </c>
      <c r="X26" s="143"/>
      <c r="Y26" s="79"/>
      <c r="Z26" s="157"/>
      <c r="AA26" s="79"/>
      <c r="AB26" s="12"/>
      <c r="AC26" s="12"/>
    </row>
    <row r="27" spans="1:29" s="58" customFormat="1" ht="34.5" customHeight="1" x14ac:dyDescent="0.25">
      <c r="A27" s="74">
        <v>9</v>
      </c>
      <c r="B27" s="119" t="s">
        <v>92</v>
      </c>
      <c r="C27" s="121" t="s">
        <v>56</v>
      </c>
      <c r="D27" s="121"/>
      <c r="E27" s="122" t="s">
        <v>64</v>
      </c>
      <c r="F27" s="59"/>
      <c r="G27" s="59"/>
      <c r="H27" s="59"/>
      <c r="I27" s="59"/>
      <c r="J27" s="59"/>
      <c r="K27" s="59"/>
      <c r="L27" s="59"/>
      <c r="M27" s="59"/>
      <c r="N27" s="55">
        <v>42278</v>
      </c>
      <c r="O27" s="55">
        <v>42279</v>
      </c>
      <c r="P27" s="55" t="s">
        <v>57</v>
      </c>
      <c r="Q27" s="55">
        <v>42284</v>
      </c>
      <c r="R27" s="55">
        <v>42285</v>
      </c>
      <c r="S27" s="55">
        <v>42285</v>
      </c>
      <c r="T27" s="55">
        <v>42287</v>
      </c>
      <c r="U27" s="55">
        <v>42287</v>
      </c>
      <c r="V27" s="55">
        <v>42308</v>
      </c>
      <c r="W27" s="55">
        <v>42308</v>
      </c>
      <c r="X27" s="79" t="s">
        <v>110</v>
      </c>
      <c r="Y27" s="79" t="s">
        <v>1</v>
      </c>
      <c r="Z27" s="156">
        <v>207000</v>
      </c>
      <c r="AA27" s="79" t="s">
        <v>1</v>
      </c>
      <c r="AB27" s="12"/>
      <c r="AC27" s="12"/>
    </row>
    <row r="28" spans="1:29" s="58" customFormat="1" ht="27" customHeight="1" x14ac:dyDescent="0.25">
      <c r="A28" s="75"/>
      <c r="B28" s="120"/>
      <c r="C28" s="121"/>
      <c r="D28" s="121"/>
      <c r="E28" s="123"/>
      <c r="F28" s="59" t="s">
        <v>1</v>
      </c>
      <c r="G28" s="59" t="s">
        <v>1</v>
      </c>
      <c r="H28" s="59" t="s">
        <v>1</v>
      </c>
      <c r="I28" s="59" t="s">
        <v>1</v>
      </c>
      <c r="J28" s="59" t="s">
        <v>1</v>
      </c>
      <c r="K28" s="59" t="s">
        <v>1</v>
      </c>
      <c r="L28" s="59" t="s">
        <v>1</v>
      </c>
      <c r="M28" s="59" t="s">
        <v>1</v>
      </c>
      <c r="N28" s="59" t="s">
        <v>1</v>
      </c>
      <c r="O28" s="59" t="s">
        <v>1</v>
      </c>
      <c r="P28" s="59" t="s">
        <v>1</v>
      </c>
      <c r="Q28" s="60" t="s">
        <v>1</v>
      </c>
      <c r="R28" s="60" t="s">
        <v>1</v>
      </c>
      <c r="S28" s="60" t="s">
        <v>1</v>
      </c>
      <c r="T28" s="60" t="s">
        <v>1</v>
      </c>
      <c r="U28" s="60" t="s">
        <v>1</v>
      </c>
      <c r="V28" s="60" t="s">
        <v>1</v>
      </c>
      <c r="W28" s="60" t="s">
        <v>1</v>
      </c>
      <c r="X28" s="79"/>
      <c r="Y28" s="79"/>
      <c r="Z28" s="157"/>
      <c r="AA28" s="79"/>
      <c r="AB28" s="12"/>
      <c r="AC28" s="12"/>
    </row>
    <row r="29" spans="1:29" s="58" customFormat="1" ht="34.5" customHeight="1" x14ac:dyDescent="0.25">
      <c r="A29" s="74">
        <v>10</v>
      </c>
      <c r="B29" s="119" t="s">
        <v>93</v>
      </c>
      <c r="C29" s="121" t="s">
        <v>56</v>
      </c>
      <c r="D29" s="121"/>
      <c r="E29" s="122" t="s">
        <v>65</v>
      </c>
      <c r="F29" s="59"/>
      <c r="G29" s="59"/>
      <c r="H29" s="59"/>
      <c r="I29" s="59"/>
      <c r="J29" s="59"/>
      <c r="K29" s="59"/>
      <c r="L29" s="59"/>
      <c r="M29" s="59"/>
      <c r="N29" s="55">
        <v>42045</v>
      </c>
      <c r="O29" s="55">
        <v>42047</v>
      </c>
      <c r="P29" s="55">
        <v>42048</v>
      </c>
      <c r="Q29" s="55">
        <v>42049</v>
      </c>
      <c r="R29" s="55">
        <v>42049</v>
      </c>
      <c r="S29" s="55">
        <v>42049</v>
      </c>
      <c r="T29" s="55">
        <v>42052</v>
      </c>
      <c r="U29" s="55">
        <v>42052</v>
      </c>
      <c r="V29" s="55">
        <v>42064</v>
      </c>
      <c r="W29" s="55">
        <v>42064</v>
      </c>
      <c r="X29" s="127" t="s">
        <v>112</v>
      </c>
      <c r="Y29" s="127" t="s">
        <v>1</v>
      </c>
      <c r="Z29" s="156">
        <v>288835.92</v>
      </c>
      <c r="AA29" s="79" t="s">
        <v>1</v>
      </c>
      <c r="AB29" s="12"/>
      <c r="AC29" s="12"/>
    </row>
    <row r="30" spans="1:29" s="58" customFormat="1" ht="34.200000000000003" customHeight="1" x14ac:dyDescent="0.25">
      <c r="A30" s="75"/>
      <c r="B30" s="120"/>
      <c r="C30" s="121"/>
      <c r="D30" s="121"/>
      <c r="E30" s="123"/>
      <c r="F30" s="59" t="s">
        <v>1</v>
      </c>
      <c r="G30" s="59" t="s">
        <v>1</v>
      </c>
      <c r="H30" s="59" t="s">
        <v>1</v>
      </c>
      <c r="I30" s="59" t="s">
        <v>1</v>
      </c>
      <c r="J30" s="59" t="s">
        <v>1</v>
      </c>
      <c r="K30" s="59" t="s">
        <v>1</v>
      </c>
      <c r="L30" s="59" t="s">
        <v>1</v>
      </c>
      <c r="M30" s="59" t="s">
        <v>1</v>
      </c>
      <c r="N30" s="59" t="s">
        <v>1</v>
      </c>
      <c r="O30" s="59" t="s">
        <v>1</v>
      </c>
      <c r="P30" s="59" t="s">
        <v>1</v>
      </c>
      <c r="Q30" s="60" t="s">
        <v>1</v>
      </c>
      <c r="R30" s="60" t="s">
        <v>1</v>
      </c>
      <c r="S30" s="60" t="s">
        <v>1</v>
      </c>
      <c r="T30" s="60" t="s">
        <v>1</v>
      </c>
      <c r="U30" s="60" t="s">
        <v>1</v>
      </c>
      <c r="V30" s="60" t="s">
        <v>1</v>
      </c>
      <c r="W30" s="60" t="s">
        <v>1</v>
      </c>
      <c r="X30" s="127"/>
      <c r="Y30" s="127"/>
      <c r="Z30" s="157"/>
      <c r="AA30" s="79"/>
      <c r="AB30" s="12"/>
      <c r="AC30" s="12"/>
    </row>
    <row r="31" spans="1:29" s="58" customFormat="1" ht="34.5" customHeight="1" x14ac:dyDescent="0.25">
      <c r="A31" s="74">
        <v>11</v>
      </c>
      <c r="B31" s="130" t="s">
        <v>106</v>
      </c>
      <c r="C31" s="121" t="s">
        <v>56</v>
      </c>
      <c r="D31" s="121"/>
      <c r="E31" s="122" t="s">
        <v>66</v>
      </c>
      <c r="F31" s="59"/>
      <c r="G31" s="59"/>
      <c r="H31" s="59"/>
      <c r="I31" s="59"/>
      <c r="J31" s="59"/>
      <c r="K31" s="59"/>
      <c r="L31" s="59"/>
      <c r="M31" s="59"/>
      <c r="N31" s="55">
        <v>42203</v>
      </c>
      <c r="O31" s="55">
        <v>42209</v>
      </c>
      <c r="P31" s="55">
        <v>42209</v>
      </c>
      <c r="Q31" s="55">
        <v>42213</v>
      </c>
      <c r="R31" s="55">
        <v>42213</v>
      </c>
      <c r="S31" s="55">
        <v>42215</v>
      </c>
      <c r="T31" s="55">
        <v>42216</v>
      </c>
      <c r="U31" s="55">
        <v>42216</v>
      </c>
      <c r="V31" s="55" t="s">
        <v>58</v>
      </c>
      <c r="W31" s="55" t="s">
        <v>59</v>
      </c>
      <c r="X31" s="127" t="s">
        <v>116</v>
      </c>
      <c r="Y31" s="127" t="s">
        <v>1</v>
      </c>
      <c r="Z31" s="156">
        <v>110400</v>
      </c>
      <c r="AA31" s="79" t="s">
        <v>1</v>
      </c>
      <c r="AB31" s="12"/>
      <c r="AC31" s="12"/>
    </row>
    <row r="32" spans="1:29" s="58" customFormat="1" ht="22.5" customHeight="1" x14ac:dyDescent="0.25">
      <c r="A32" s="75"/>
      <c r="B32" s="131"/>
      <c r="C32" s="121"/>
      <c r="D32" s="121"/>
      <c r="E32" s="123"/>
      <c r="F32" s="59" t="s">
        <v>1</v>
      </c>
      <c r="G32" s="59" t="s">
        <v>1</v>
      </c>
      <c r="H32" s="59" t="s">
        <v>1</v>
      </c>
      <c r="I32" s="59" t="s">
        <v>1</v>
      </c>
      <c r="J32" s="59" t="s">
        <v>1</v>
      </c>
      <c r="K32" s="59" t="s">
        <v>1</v>
      </c>
      <c r="L32" s="59" t="s">
        <v>1</v>
      </c>
      <c r="M32" s="59" t="s">
        <v>1</v>
      </c>
      <c r="N32" s="59" t="s">
        <v>1</v>
      </c>
      <c r="O32" s="59" t="s">
        <v>1</v>
      </c>
      <c r="P32" s="59" t="s">
        <v>1</v>
      </c>
      <c r="Q32" s="60" t="s">
        <v>1</v>
      </c>
      <c r="R32" s="60" t="s">
        <v>1</v>
      </c>
      <c r="S32" s="60" t="s">
        <v>1</v>
      </c>
      <c r="T32" s="60" t="s">
        <v>1</v>
      </c>
      <c r="U32" s="60" t="s">
        <v>1</v>
      </c>
      <c r="V32" s="60" t="s">
        <v>1</v>
      </c>
      <c r="W32" s="60" t="s">
        <v>1</v>
      </c>
      <c r="X32" s="127"/>
      <c r="Y32" s="127"/>
      <c r="Z32" s="157"/>
      <c r="AA32" s="79"/>
      <c r="AB32" s="12"/>
      <c r="AC32" s="12"/>
    </row>
    <row r="33" spans="1:30" s="58" customFormat="1" ht="34.5" customHeight="1" x14ac:dyDescent="0.25">
      <c r="A33" s="74">
        <v>12</v>
      </c>
      <c r="B33" s="130" t="s">
        <v>107</v>
      </c>
      <c r="C33" s="121" t="s">
        <v>56</v>
      </c>
      <c r="D33" s="121"/>
      <c r="E33" s="122" t="s">
        <v>66</v>
      </c>
      <c r="F33" s="59"/>
      <c r="G33" s="59"/>
      <c r="H33" s="59"/>
      <c r="I33" s="59"/>
      <c r="J33" s="59"/>
      <c r="K33" s="59"/>
      <c r="L33" s="59"/>
      <c r="M33" s="59"/>
      <c r="N33" s="55">
        <v>42203</v>
      </c>
      <c r="O33" s="55">
        <v>42209</v>
      </c>
      <c r="P33" s="55">
        <v>42209</v>
      </c>
      <c r="Q33" s="55">
        <v>42213</v>
      </c>
      <c r="R33" s="55">
        <v>42213</v>
      </c>
      <c r="S33" s="55">
        <v>42215</v>
      </c>
      <c r="T33" s="55">
        <v>42216</v>
      </c>
      <c r="U33" s="55">
        <v>42216</v>
      </c>
      <c r="V33" s="55" t="s">
        <v>58</v>
      </c>
      <c r="W33" s="55" t="s">
        <v>59</v>
      </c>
      <c r="X33" s="127" t="s">
        <v>113</v>
      </c>
      <c r="Y33" s="127" t="s">
        <v>1</v>
      </c>
      <c r="Z33" s="156">
        <v>96600</v>
      </c>
      <c r="AA33" s="79" t="s">
        <v>1</v>
      </c>
      <c r="AB33" s="12"/>
      <c r="AC33" s="12"/>
    </row>
    <row r="34" spans="1:30" s="58" customFormat="1" ht="22.5" customHeight="1" x14ac:dyDescent="0.25">
      <c r="A34" s="75"/>
      <c r="B34" s="131"/>
      <c r="C34" s="121"/>
      <c r="D34" s="121"/>
      <c r="E34" s="123"/>
      <c r="F34" s="59" t="s">
        <v>1</v>
      </c>
      <c r="G34" s="59" t="s">
        <v>1</v>
      </c>
      <c r="H34" s="59" t="s">
        <v>1</v>
      </c>
      <c r="I34" s="59" t="s">
        <v>1</v>
      </c>
      <c r="J34" s="59" t="s">
        <v>1</v>
      </c>
      <c r="K34" s="59" t="s">
        <v>1</v>
      </c>
      <c r="L34" s="59" t="s">
        <v>1</v>
      </c>
      <c r="M34" s="59" t="s">
        <v>1</v>
      </c>
      <c r="N34" s="59" t="s">
        <v>1</v>
      </c>
      <c r="O34" s="59" t="s">
        <v>1</v>
      </c>
      <c r="P34" s="59" t="s">
        <v>1</v>
      </c>
      <c r="Q34" s="60" t="s">
        <v>1</v>
      </c>
      <c r="R34" s="60" t="s">
        <v>1</v>
      </c>
      <c r="S34" s="60" t="s">
        <v>1</v>
      </c>
      <c r="T34" s="60" t="s">
        <v>1</v>
      </c>
      <c r="U34" s="60" t="s">
        <v>1</v>
      </c>
      <c r="V34" s="60" t="s">
        <v>1</v>
      </c>
      <c r="W34" s="60" t="s">
        <v>1</v>
      </c>
      <c r="X34" s="127"/>
      <c r="Y34" s="127"/>
      <c r="Z34" s="157"/>
      <c r="AA34" s="79"/>
      <c r="AB34" s="12"/>
      <c r="AC34" s="12"/>
    </row>
    <row r="35" spans="1:30" s="58" customFormat="1" ht="34.5" customHeight="1" x14ac:dyDescent="0.25">
      <c r="A35" s="74">
        <v>13</v>
      </c>
      <c r="B35" s="119" t="s">
        <v>94</v>
      </c>
      <c r="C35" s="121" t="s">
        <v>56</v>
      </c>
      <c r="D35" s="121"/>
      <c r="E35" s="122" t="s">
        <v>66</v>
      </c>
      <c r="F35" s="59"/>
      <c r="G35" s="59"/>
      <c r="H35" s="59"/>
      <c r="I35" s="59"/>
      <c r="J35" s="59"/>
      <c r="K35" s="59"/>
      <c r="L35" s="59"/>
      <c r="M35" s="59"/>
      <c r="N35" s="55">
        <v>42203</v>
      </c>
      <c r="O35" s="55">
        <v>42209</v>
      </c>
      <c r="P35" s="55">
        <v>42209</v>
      </c>
      <c r="Q35" s="55">
        <v>42213</v>
      </c>
      <c r="R35" s="55">
        <v>42213</v>
      </c>
      <c r="S35" s="55">
        <v>42215</v>
      </c>
      <c r="T35" s="55">
        <v>42216</v>
      </c>
      <c r="U35" s="55">
        <v>42216</v>
      </c>
      <c r="V35" s="55" t="s">
        <v>58</v>
      </c>
      <c r="W35" s="55" t="s">
        <v>59</v>
      </c>
      <c r="X35" s="127" t="s">
        <v>115</v>
      </c>
      <c r="Y35" s="127" t="s">
        <v>1</v>
      </c>
      <c r="Z35" s="156">
        <f>3000*12</f>
        <v>36000</v>
      </c>
      <c r="AA35" s="79" t="s">
        <v>1</v>
      </c>
      <c r="AB35" s="12"/>
      <c r="AC35" s="12"/>
    </row>
    <row r="36" spans="1:30" s="58" customFormat="1" ht="22.5" customHeight="1" x14ac:dyDescent="0.25">
      <c r="A36" s="75"/>
      <c r="B36" s="120"/>
      <c r="C36" s="121"/>
      <c r="D36" s="121"/>
      <c r="E36" s="123"/>
      <c r="F36" s="59" t="s">
        <v>1</v>
      </c>
      <c r="G36" s="59" t="s">
        <v>1</v>
      </c>
      <c r="H36" s="59" t="s">
        <v>1</v>
      </c>
      <c r="I36" s="59" t="s">
        <v>1</v>
      </c>
      <c r="J36" s="59" t="s">
        <v>1</v>
      </c>
      <c r="K36" s="59" t="s">
        <v>1</v>
      </c>
      <c r="L36" s="59" t="s">
        <v>1</v>
      </c>
      <c r="M36" s="59" t="s">
        <v>1</v>
      </c>
      <c r="N36" s="59" t="s">
        <v>1</v>
      </c>
      <c r="O36" s="59" t="s">
        <v>1</v>
      </c>
      <c r="P36" s="59" t="s">
        <v>1</v>
      </c>
      <c r="Q36" s="60" t="s">
        <v>1</v>
      </c>
      <c r="R36" s="60" t="s">
        <v>1</v>
      </c>
      <c r="S36" s="60" t="s">
        <v>1</v>
      </c>
      <c r="T36" s="60" t="s">
        <v>1</v>
      </c>
      <c r="U36" s="60" t="s">
        <v>1</v>
      </c>
      <c r="V36" s="60" t="s">
        <v>1</v>
      </c>
      <c r="W36" s="60" t="s">
        <v>1</v>
      </c>
      <c r="X36" s="127"/>
      <c r="Y36" s="127"/>
      <c r="Z36" s="157"/>
      <c r="AA36" s="79"/>
      <c r="AB36" s="12"/>
      <c r="AC36" s="12"/>
    </row>
    <row r="37" spans="1:30" s="58" customFormat="1" ht="22.5" customHeight="1" x14ac:dyDescent="0.25">
      <c r="A37" s="74">
        <v>14</v>
      </c>
      <c r="B37" s="119" t="s">
        <v>95</v>
      </c>
      <c r="C37" s="121" t="s">
        <v>56</v>
      </c>
      <c r="D37" s="121"/>
      <c r="E37" s="122" t="s">
        <v>67</v>
      </c>
      <c r="F37" s="59"/>
      <c r="G37" s="59"/>
      <c r="H37" s="59"/>
      <c r="I37" s="59"/>
      <c r="J37" s="59"/>
      <c r="K37" s="59"/>
      <c r="L37" s="59"/>
      <c r="M37" s="59"/>
      <c r="N37" s="55"/>
      <c r="O37" s="55"/>
      <c r="P37" s="55"/>
      <c r="Q37" s="55"/>
      <c r="R37" s="55"/>
      <c r="S37" s="55"/>
      <c r="T37" s="55"/>
      <c r="U37" s="55"/>
      <c r="V37" s="55">
        <v>42005</v>
      </c>
      <c r="W37" s="55">
        <v>42248</v>
      </c>
      <c r="X37" s="127" t="s">
        <v>114</v>
      </c>
      <c r="Y37" s="127" t="s">
        <v>1</v>
      </c>
      <c r="Z37" s="156">
        <v>60000</v>
      </c>
      <c r="AA37" s="79" t="s">
        <v>1</v>
      </c>
      <c r="AB37" s="12"/>
      <c r="AC37" s="12"/>
    </row>
    <row r="38" spans="1:30" s="58" customFormat="1" ht="16.5" customHeight="1" x14ac:dyDescent="0.25">
      <c r="A38" s="75"/>
      <c r="B38" s="120"/>
      <c r="C38" s="121"/>
      <c r="D38" s="121"/>
      <c r="E38" s="123"/>
      <c r="F38" s="59" t="s">
        <v>1</v>
      </c>
      <c r="G38" s="59" t="s">
        <v>1</v>
      </c>
      <c r="H38" s="59" t="s">
        <v>1</v>
      </c>
      <c r="I38" s="59" t="s">
        <v>1</v>
      </c>
      <c r="J38" s="59" t="s">
        <v>1</v>
      </c>
      <c r="K38" s="59" t="s">
        <v>1</v>
      </c>
      <c r="L38" s="59" t="s">
        <v>1</v>
      </c>
      <c r="M38" s="59" t="s">
        <v>1</v>
      </c>
      <c r="N38" s="59" t="s">
        <v>1</v>
      </c>
      <c r="O38" s="59" t="s">
        <v>1</v>
      </c>
      <c r="P38" s="59" t="s">
        <v>1</v>
      </c>
      <c r="Q38" s="60" t="s">
        <v>1</v>
      </c>
      <c r="R38" s="60" t="s">
        <v>1</v>
      </c>
      <c r="S38" s="60" t="s">
        <v>1</v>
      </c>
      <c r="T38" s="60" t="s">
        <v>1</v>
      </c>
      <c r="U38" s="60" t="s">
        <v>1</v>
      </c>
      <c r="V38" s="60" t="s">
        <v>1</v>
      </c>
      <c r="W38" s="60" t="s">
        <v>1</v>
      </c>
      <c r="X38" s="127"/>
      <c r="Y38" s="127"/>
      <c r="Z38" s="157"/>
      <c r="AA38" s="79"/>
      <c r="AB38" s="12"/>
      <c r="AC38" s="12"/>
    </row>
    <row r="39" spans="1:30" ht="27.75" customHeight="1" x14ac:dyDescent="0.3">
      <c r="B39" s="32" t="s">
        <v>10</v>
      </c>
      <c r="C39" s="56">
        <v>42005</v>
      </c>
      <c r="D39" s="34" t="s">
        <v>0</v>
      </c>
      <c r="E39" s="35"/>
      <c r="F39" s="54" t="s">
        <v>38</v>
      </c>
      <c r="G39" s="82" t="s">
        <v>48</v>
      </c>
      <c r="H39" s="83"/>
      <c r="I39" s="36"/>
      <c r="J39" s="36"/>
      <c r="K39" s="37" t="s">
        <v>39</v>
      </c>
      <c r="L39" s="38"/>
      <c r="M39" s="56">
        <v>42251</v>
      </c>
      <c r="N39" s="35"/>
      <c r="O39" s="52" t="s">
        <v>42</v>
      </c>
      <c r="P39" s="33"/>
      <c r="Q39" s="39"/>
      <c r="R39" s="40"/>
      <c r="S39" s="41" t="s">
        <v>16</v>
      </c>
      <c r="T39" s="38"/>
      <c r="U39" s="38"/>
      <c r="V39" s="42" t="s">
        <v>0</v>
      </c>
      <c r="W39" s="40"/>
      <c r="X39" s="80" t="s">
        <v>28</v>
      </c>
      <c r="Y39" s="81"/>
      <c r="Z39" s="82"/>
      <c r="AA39" s="83"/>
      <c r="AD39" s="25"/>
    </row>
    <row r="40" spans="1:30" ht="36" customHeight="1" x14ac:dyDescent="0.3">
      <c r="B40" s="43" t="s">
        <v>15</v>
      </c>
      <c r="C40" s="56">
        <v>42005</v>
      </c>
      <c r="D40" s="45" t="s">
        <v>0</v>
      </c>
      <c r="E40" s="35"/>
      <c r="F40" s="54" t="s">
        <v>25</v>
      </c>
      <c r="G40" s="82" t="s">
        <v>49</v>
      </c>
      <c r="H40" s="83"/>
      <c r="I40" s="36"/>
      <c r="J40" s="36"/>
      <c r="K40" s="46" t="s">
        <v>40</v>
      </c>
      <c r="L40" s="47"/>
      <c r="M40" s="56">
        <v>42251</v>
      </c>
      <c r="N40" s="35"/>
      <c r="O40" s="53" t="s">
        <v>41</v>
      </c>
      <c r="P40" s="44"/>
      <c r="Q40" s="48"/>
      <c r="R40" s="40"/>
      <c r="S40" s="49" t="s">
        <v>27</v>
      </c>
      <c r="T40" s="50"/>
      <c r="U40" s="47"/>
      <c r="V40" s="51" t="s">
        <v>0</v>
      </c>
      <c r="W40" s="40"/>
      <c r="X40" s="80" t="s">
        <v>26</v>
      </c>
      <c r="Y40" s="81"/>
      <c r="Z40" s="82"/>
      <c r="AA40" s="83"/>
      <c r="AD40" s="25"/>
    </row>
    <row r="41" spans="1:30" x14ac:dyDescent="0.25"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30" x14ac:dyDescent="0.25">
      <c r="B42"/>
      <c r="C42"/>
      <c r="D4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30" x14ac:dyDescent="0.25">
      <c r="D43" s="84" t="s">
        <v>29</v>
      </c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6"/>
    </row>
    <row r="44" spans="1:30" x14ac:dyDescent="0.25">
      <c r="D44" s="87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9"/>
    </row>
    <row r="45" spans="1:30" ht="44.25" customHeight="1" x14ac:dyDescent="0.25">
      <c r="B45"/>
      <c r="C45"/>
      <c r="D45" s="2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19"/>
      <c r="Q45" s="3"/>
      <c r="R45" s="19"/>
      <c r="S45" s="19"/>
      <c r="T45" s="19"/>
      <c r="U45" s="19"/>
      <c r="V45" s="23"/>
    </row>
    <row r="46" spans="1:30" ht="15" customHeight="1" x14ac:dyDescent="0.25">
      <c r="B46"/>
      <c r="C46"/>
      <c r="D46" s="90" t="s">
        <v>50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2"/>
    </row>
    <row r="47" spans="1:30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V47" s="4"/>
      <c r="W47" s="4"/>
      <c r="X47" s="4"/>
      <c r="Y47" s="4"/>
      <c r="Z47" s="4"/>
    </row>
    <row r="48" spans="1:30" x14ac:dyDescent="0.25">
      <c r="B48"/>
      <c r="C48"/>
      <c r="D4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15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ht="12" customHeight="1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25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25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2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 x14ac:dyDescent="0.25">
      <c r="B74"/>
      <c r="C74"/>
      <c r="D74"/>
    </row>
    <row r="75" spans="2:15" x14ac:dyDescent="0.25">
      <c r="B75"/>
    </row>
    <row r="76" spans="2:15" x14ac:dyDescent="0.25">
      <c r="B76"/>
    </row>
    <row r="77" spans="2:15" x14ac:dyDescent="0.25">
      <c r="B77"/>
    </row>
    <row r="78" spans="2:15" x14ac:dyDescent="0.25">
      <c r="B78"/>
    </row>
    <row r="79" spans="2:15" x14ac:dyDescent="0.25">
      <c r="B79"/>
    </row>
  </sheetData>
  <mergeCells count="148">
    <mergeCell ref="AA21:AA22"/>
    <mergeCell ref="X25:X26"/>
    <mergeCell ref="Y25:Y26"/>
    <mergeCell ref="A21:A22"/>
    <mergeCell ref="B21:B22"/>
    <mergeCell ref="C21:C22"/>
    <mergeCell ref="D21:D22"/>
    <mergeCell ref="E21:E22"/>
    <mergeCell ref="X21:X22"/>
    <mergeCell ref="Y21:Y22"/>
    <mergeCell ref="AA33:AA34"/>
    <mergeCell ref="A31:A32"/>
    <mergeCell ref="B31:B32"/>
    <mergeCell ref="C31:C32"/>
    <mergeCell ref="D31:D32"/>
    <mergeCell ref="E31:E32"/>
    <mergeCell ref="X31:X32"/>
    <mergeCell ref="Y31:Y32"/>
    <mergeCell ref="AA31:AA32"/>
    <mergeCell ref="Z31:Z32"/>
    <mergeCell ref="Z33:Z34"/>
    <mergeCell ref="D19:D20"/>
    <mergeCell ref="E19:E20"/>
    <mergeCell ref="D46:V46"/>
    <mergeCell ref="G39:H39"/>
    <mergeCell ref="X39:Y39"/>
    <mergeCell ref="A11:A12"/>
    <mergeCell ref="B11:B12"/>
    <mergeCell ref="C11:C12"/>
    <mergeCell ref="A13:A14"/>
    <mergeCell ref="B13:B14"/>
    <mergeCell ref="C13:C14"/>
    <mergeCell ref="D13:D14"/>
    <mergeCell ref="E13:E14"/>
    <mergeCell ref="X13:X14"/>
    <mergeCell ref="Y13:Y14"/>
    <mergeCell ref="X11:X12"/>
    <mergeCell ref="Y11:Y12"/>
    <mergeCell ref="E11:E12"/>
    <mergeCell ref="B17:B18"/>
    <mergeCell ref="G40:H40"/>
    <mergeCell ref="X40:Y40"/>
    <mergeCell ref="A33:A34"/>
    <mergeCell ref="B33:B34"/>
    <mergeCell ref="C33:C34"/>
    <mergeCell ref="A25:A26"/>
    <mergeCell ref="B25:B26"/>
    <mergeCell ref="C25:C26"/>
    <mergeCell ref="A15:A16"/>
    <mergeCell ref="A23:A24"/>
    <mergeCell ref="B23:B24"/>
    <mergeCell ref="C23:C24"/>
    <mergeCell ref="A19:A20"/>
    <mergeCell ref="C19:C20"/>
    <mergeCell ref="D43:V44"/>
    <mergeCell ref="Z39:AA39"/>
    <mergeCell ref="Z40:AA40"/>
    <mergeCell ref="Y19:Y20"/>
    <mergeCell ref="AA19:AA20"/>
    <mergeCell ref="E27:E28"/>
    <mergeCell ref="E29:E30"/>
    <mergeCell ref="AA27:AA28"/>
    <mergeCell ref="AA29:AA30"/>
    <mergeCell ref="AA35:AA36"/>
    <mergeCell ref="AA37:AA38"/>
    <mergeCell ref="D25:D26"/>
    <mergeCell ref="E25:E26"/>
    <mergeCell ref="D23:D24"/>
    <mergeCell ref="E23:E24"/>
    <mergeCell ref="X33:X34"/>
    <mergeCell ref="D27:D28"/>
    <mergeCell ref="AA11:AA12"/>
    <mergeCell ref="R8:U8"/>
    <mergeCell ref="V8:W8"/>
    <mergeCell ref="X8:AA9"/>
    <mergeCell ref="AA13:AA14"/>
    <mergeCell ref="B1:AA1"/>
    <mergeCell ref="B2:AA2"/>
    <mergeCell ref="B3:AA3"/>
    <mergeCell ref="B4:AA4"/>
    <mergeCell ref="B5:AA5"/>
    <mergeCell ref="F8:I8"/>
    <mergeCell ref="J8:M8"/>
    <mergeCell ref="N8:Q8"/>
    <mergeCell ref="T9:U9"/>
    <mergeCell ref="V9:W9"/>
    <mergeCell ref="A7:E9"/>
    <mergeCell ref="F7:AA7"/>
    <mergeCell ref="J9:K9"/>
    <mergeCell ref="L9:M9"/>
    <mergeCell ref="N9:O9"/>
    <mergeCell ref="P9:Q9"/>
    <mergeCell ref="R9:S9"/>
    <mergeCell ref="F9:G9"/>
    <mergeCell ref="H9:I9"/>
    <mergeCell ref="AA25:AA26"/>
    <mergeCell ref="B29:B30"/>
    <mergeCell ref="C29:C30"/>
    <mergeCell ref="B15:B16"/>
    <mergeCell ref="C15:C16"/>
    <mergeCell ref="X15:X16"/>
    <mergeCell ref="Y15:Y16"/>
    <mergeCell ref="AA15:AA16"/>
    <mergeCell ref="X29:X30"/>
    <mergeCell ref="Y29:Y30"/>
    <mergeCell ref="AA23:AA24"/>
    <mergeCell ref="Z23:Z24"/>
    <mergeCell ref="E15:E16"/>
    <mergeCell ref="Z25:Z26"/>
    <mergeCell ref="Z27:Z28"/>
    <mergeCell ref="Z29:Z30"/>
    <mergeCell ref="X19:X20"/>
    <mergeCell ref="AA17:AA18"/>
    <mergeCell ref="C17:C18"/>
    <mergeCell ref="B27:B28"/>
    <mergeCell ref="C27:C28"/>
    <mergeCell ref="D17:D18"/>
    <mergeCell ref="E17:E18"/>
    <mergeCell ref="X17:X18"/>
    <mergeCell ref="Y17:Y18"/>
    <mergeCell ref="B19:B20"/>
    <mergeCell ref="X37:X38"/>
    <mergeCell ref="Y37:Y38"/>
    <mergeCell ref="D29:D30"/>
    <mergeCell ref="A29:A30"/>
    <mergeCell ref="X27:X28"/>
    <mergeCell ref="Y27:Y28"/>
    <mergeCell ref="X35:X36"/>
    <mergeCell ref="Y35:Y36"/>
    <mergeCell ref="A35:A36"/>
    <mergeCell ref="B35:B36"/>
    <mergeCell ref="C35:C36"/>
    <mergeCell ref="D35:D36"/>
    <mergeCell ref="E35:E36"/>
    <mergeCell ref="Y33:Y34"/>
    <mergeCell ref="X23:X24"/>
    <mergeCell ref="Y23:Y24"/>
    <mergeCell ref="A17:A18"/>
    <mergeCell ref="Z35:Z36"/>
    <mergeCell ref="Z37:Z38"/>
    <mergeCell ref="A37:A38"/>
    <mergeCell ref="B37:B38"/>
    <mergeCell ref="C37:C38"/>
    <mergeCell ref="D37:D38"/>
    <mergeCell ref="E37:E38"/>
    <mergeCell ref="A27:A28"/>
    <mergeCell ref="D33:D34"/>
    <mergeCell ref="E33:E34"/>
  </mergeCells>
  <printOptions horizontalCentered="1"/>
  <pageMargins left="0.63" right="0.23622047244094499" top="0.44" bottom="0.56000000000000005" header="0.27" footer="0.31496062992126"/>
  <pageSetup paperSize="5" scale="42" orientation="landscape" r:id="rId1"/>
  <headerFooter alignWithMargins="0">
    <oddHeader>&amp;L&amp;"Arial,Negrita"&amp;12Gerencia Administrativa/ UEP /UAP&amp;"Arial,Normal"&amp;10 &amp;C&amp;"Arial,Negrita"&amp;12PAC-2014&amp;R&amp;"Arial,Negrita"&amp;14Versión  2</oddHeader>
    <oddFooter xml:space="preserve">&amp;L&amp;F
&amp;C&amp;P&amp;RCAPACITACION
ONCAE &amp;D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AG53"/>
  <sheetViews>
    <sheetView topLeftCell="A7" zoomScale="60" zoomScaleNormal="60" workbookViewId="0">
      <selection activeCell="C23" sqref="C23"/>
    </sheetView>
  </sheetViews>
  <sheetFormatPr baseColWidth="10" defaultColWidth="9.109375" defaultRowHeight="13.2" x14ac:dyDescent="0.25"/>
  <cols>
    <col min="2" max="2" width="23.44140625" style="1" customWidth="1"/>
    <col min="3" max="5" width="12.6640625" style="1" customWidth="1"/>
    <col min="6" max="6" width="12.44140625" style="1" customWidth="1"/>
    <col min="7" max="7" width="13.33203125" style="1" customWidth="1"/>
    <col min="8" max="8" width="13.5546875" style="1" customWidth="1"/>
    <col min="9" max="13" width="12.6640625" style="1" customWidth="1"/>
    <col min="14" max="14" width="13.44140625" style="1" customWidth="1"/>
    <col min="15" max="15" width="13.109375" style="1" customWidth="1"/>
    <col min="16" max="21" width="12.6640625" customWidth="1"/>
    <col min="22" max="22" width="15.33203125" customWidth="1"/>
    <col min="23" max="23" width="16.88671875" customWidth="1"/>
    <col min="24" max="24" width="19.88671875" customWidth="1"/>
    <col min="25" max="26" width="14.109375" customWidth="1"/>
    <col min="27" max="27" width="12.5546875" customWidth="1"/>
    <col min="28" max="28" width="15.33203125" customWidth="1"/>
    <col min="29" max="31" width="12.6640625" customWidth="1"/>
    <col min="32" max="32" width="11.6640625" customWidth="1"/>
    <col min="33" max="33" width="10.88671875" customWidth="1"/>
  </cols>
  <sheetData>
    <row r="1" spans="1:33" s="1" customFormat="1" ht="15.6" x14ac:dyDescent="0.3">
      <c r="B1" s="117" t="s">
        <v>44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spans="1:33" ht="15.75" customHeight="1" x14ac:dyDescent="0.3">
      <c r="B2" s="117" t="s">
        <v>45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3"/>
      <c r="AC2" s="9"/>
      <c r="AD2" s="9"/>
      <c r="AE2" s="9"/>
      <c r="AF2" s="9"/>
    </row>
    <row r="3" spans="1:33" ht="15.75" customHeight="1" x14ac:dyDescent="0.3">
      <c r="B3" s="117" t="s">
        <v>46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3"/>
      <c r="AC3" s="9"/>
      <c r="AD3" s="9"/>
      <c r="AE3" s="9"/>
      <c r="AF3" s="9"/>
    </row>
    <row r="4" spans="1:33" ht="15.75" customHeight="1" x14ac:dyDescent="0.3">
      <c r="B4" s="117" t="s">
        <v>118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4"/>
      <c r="AC4" s="9"/>
      <c r="AD4" s="9"/>
      <c r="AE4" s="9"/>
      <c r="AF4" s="9"/>
    </row>
    <row r="5" spans="1:33" s="9" customFormat="1" ht="15.75" customHeight="1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5"/>
      <c r="AC5" s="15"/>
      <c r="AD5" s="15"/>
      <c r="AE5" s="15"/>
      <c r="AF5" s="15"/>
      <c r="AG5" s="15"/>
    </row>
    <row r="6" spans="1:33" ht="8.25" customHeight="1" x14ac:dyDescent="0.25">
      <c r="Q6" s="8"/>
      <c r="R6" s="8"/>
      <c r="S6" s="8"/>
      <c r="T6" s="8"/>
      <c r="U6" s="8"/>
      <c r="AC6" s="2"/>
      <c r="AD6" s="2"/>
      <c r="AE6" s="2"/>
      <c r="AF6" s="4"/>
    </row>
    <row r="7" spans="1:33" ht="22.5" customHeight="1" x14ac:dyDescent="0.25">
      <c r="A7" s="97" t="s">
        <v>54</v>
      </c>
      <c r="B7" s="98"/>
      <c r="C7" s="98"/>
      <c r="D7" s="98"/>
      <c r="E7" s="99"/>
      <c r="F7" s="103" t="s">
        <v>37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4"/>
      <c r="AB7" s="3"/>
    </row>
    <row r="8" spans="1:33" ht="22.5" customHeight="1" x14ac:dyDescent="0.25">
      <c r="A8" s="100"/>
      <c r="B8" s="101"/>
      <c r="C8" s="101"/>
      <c r="D8" s="101"/>
      <c r="E8" s="102"/>
      <c r="F8" s="103" t="s">
        <v>30</v>
      </c>
      <c r="G8" s="103"/>
      <c r="H8" s="103"/>
      <c r="I8" s="104"/>
      <c r="J8" s="105" t="s">
        <v>31</v>
      </c>
      <c r="K8" s="103"/>
      <c r="L8" s="103"/>
      <c r="M8" s="104"/>
      <c r="N8" s="105" t="s">
        <v>7</v>
      </c>
      <c r="O8" s="103"/>
      <c r="P8" s="103"/>
      <c r="Q8" s="103"/>
      <c r="R8" s="105" t="s">
        <v>21</v>
      </c>
      <c r="S8" s="103"/>
      <c r="T8" s="103"/>
      <c r="U8" s="104"/>
      <c r="V8" s="105" t="s">
        <v>43</v>
      </c>
      <c r="W8" s="104"/>
      <c r="X8" s="106" t="s">
        <v>2</v>
      </c>
      <c r="Y8" s="107"/>
      <c r="Z8" s="107"/>
      <c r="AA8" s="108"/>
      <c r="AB8" s="3"/>
    </row>
    <row r="9" spans="1:33" ht="69.75" customHeight="1" thickBot="1" x14ac:dyDescent="0.3">
      <c r="A9" s="100"/>
      <c r="B9" s="101"/>
      <c r="C9" s="101"/>
      <c r="D9" s="101"/>
      <c r="E9" s="102"/>
      <c r="F9" s="112" t="s">
        <v>22</v>
      </c>
      <c r="G9" s="113"/>
      <c r="H9" s="114" t="s">
        <v>23</v>
      </c>
      <c r="I9" s="115"/>
      <c r="J9" s="116" t="s">
        <v>24</v>
      </c>
      <c r="K9" s="115"/>
      <c r="L9" s="116" t="s">
        <v>33</v>
      </c>
      <c r="M9" s="115"/>
      <c r="N9" s="116" t="s">
        <v>34</v>
      </c>
      <c r="O9" s="115"/>
      <c r="P9" s="116" t="s">
        <v>19</v>
      </c>
      <c r="Q9" s="115"/>
      <c r="R9" s="116" t="s">
        <v>20</v>
      </c>
      <c r="S9" s="115"/>
      <c r="T9" s="116" t="s">
        <v>35</v>
      </c>
      <c r="U9" s="115"/>
      <c r="V9" s="116" t="s">
        <v>36</v>
      </c>
      <c r="W9" s="115"/>
      <c r="X9" s="109"/>
      <c r="Y9" s="110"/>
      <c r="Z9" s="110"/>
      <c r="AA9" s="111"/>
    </row>
    <row r="10" spans="1:33" ht="52.5" customHeight="1" thickTop="1" x14ac:dyDescent="0.25">
      <c r="A10" s="7" t="s">
        <v>32</v>
      </c>
      <c r="B10" s="66" t="s">
        <v>5</v>
      </c>
      <c r="C10" s="64" t="s">
        <v>6</v>
      </c>
      <c r="D10" s="64" t="s">
        <v>11</v>
      </c>
      <c r="E10" s="63" t="s">
        <v>3</v>
      </c>
      <c r="F10" s="67" t="s">
        <v>17</v>
      </c>
      <c r="G10" s="67" t="s">
        <v>18</v>
      </c>
      <c r="H10" s="67" t="s">
        <v>17</v>
      </c>
      <c r="I10" s="67" t="s">
        <v>18</v>
      </c>
      <c r="J10" s="67" t="s">
        <v>17</v>
      </c>
      <c r="K10" s="67" t="s">
        <v>18</v>
      </c>
      <c r="L10" s="67" t="s">
        <v>17</v>
      </c>
      <c r="M10" s="67" t="s">
        <v>18</v>
      </c>
      <c r="N10" s="67" t="s">
        <v>17</v>
      </c>
      <c r="O10" s="67" t="s">
        <v>18</v>
      </c>
      <c r="P10" s="63" t="s">
        <v>17</v>
      </c>
      <c r="Q10" s="63" t="s">
        <v>18</v>
      </c>
      <c r="R10" s="63" t="s">
        <v>17</v>
      </c>
      <c r="S10" s="63" t="s">
        <v>18</v>
      </c>
      <c r="T10" s="63" t="s">
        <v>17</v>
      </c>
      <c r="U10" s="63" t="s">
        <v>18</v>
      </c>
      <c r="V10" s="63" t="s">
        <v>17</v>
      </c>
      <c r="W10" s="63" t="s">
        <v>18</v>
      </c>
      <c r="X10" s="64" t="s">
        <v>12</v>
      </c>
      <c r="Y10" s="64" t="s">
        <v>13</v>
      </c>
      <c r="Z10" s="63" t="s">
        <v>14</v>
      </c>
      <c r="AA10" s="64" t="s">
        <v>4</v>
      </c>
    </row>
    <row r="11" spans="1:33" ht="29.25" customHeight="1" x14ac:dyDescent="0.25">
      <c r="A11" s="132">
        <v>1</v>
      </c>
      <c r="B11" s="122" t="s">
        <v>60</v>
      </c>
      <c r="C11" s="77" t="s">
        <v>52</v>
      </c>
      <c r="D11" s="77"/>
      <c r="E11" s="122" t="s">
        <v>69</v>
      </c>
      <c r="F11" s="55"/>
      <c r="G11" s="55"/>
      <c r="H11" s="55"/>
      <c r="I11" s="55"/>
      <c r="J11" s="55">
        <v>42106</v>
      </c>
      <c r="K11" s="55">
        <v>42116</v>
      </c>
      <c r="L11" s="55">
        <v>42117</v>
      </c>
      <c r="M11" s="55">
        <v>42117</v>
      </c>
      <c r="N11" s="55">
        <v>42117</v>
      </c>
      <c r="O11" s="55">
        <v>42029</v>
      </c>
      <c r="P11" s="55">
        <v>42119</v>
      </c>
      <c r="Q11" s="55">
        <v>42122</v>
      </c>
      <c r="R11" s="55">
        <v>42123</v>
      </c>
      <c r="S11" s="55">
        <v>42124</v>
      </c>
      <c r="T11" s="55">
        <v>42124</v>
      </c>
      <c r="U11" s="55">
        <v>42127</v>
      </c>
      <c r="V11" s="55">
        <v>42125</v>
      </c>
      <c r="W11" s="55">
        <v>42139</v>
      </c>
      <c r="X11" s="142" t="s">
        <v>108</v>
      </c>
      <c r="Y11" s="142" t="s">
        <v>1</v>
      </c>
      <c r="Z11" s="144">
        <v>75000</v>
      </c>
      <c r="AA11" s="142" t="s">
        <v>1</v>
      </c>
    </row>
    <row r="12" spans="1:33" ht="34.5" customHeight="1" x14ac:dyDescent="0.25">
      <c r="A12" s="133"/>
      <c r="B12" s="123"/>
      <c r="C12" s="78"/>
      <c r="D12" s="78"/>
      <c r="E12" s="123"/>
      <c r="F12" s="59" t="s">
        <v>1</v>
      </c>
      <c r="G12" s="59" t="s">
        <v>1</v>
      </c>
      <c r="H12" s="59" t="s">
        <v>1</v>
      </c>
      <c r="I12" s="59" t="s">
        <v>1</v>
      </c>
      <c r="J12" s="59" t="s">
        <v>1</v>
      </c>
      <c r="K12" s="59" t="s">
        <v>1</v>
      </c>
      <c r="L12" s="59" t="s">
        <v>1</v>
      </c>
      <c r="M12" s="59" t="s">
        <v>1</v>
      </c>
      <c r="N12" s="59" t="s">
        <v>1</v>
      </c>
      <c r="O12" s="59" t="s">
        <v>1</v>
      </c>
      <c r="P12" s="59" t="s">
        <v>1</v>
      </c>
      <c r="Q12" s="60" t="s">
        <v>1</v>
      </c>
      <c r="R12" s="60" t="s">
        <v>1</v>
      </c>
      <c r="S12" s="60" t="s">
        <v>1</v>
      </c>
      <c r="T12" s="60" t="s">
        <v>1</v>
      </c>
      <c r="U12" s="60" t="s">
        <v>1</v>
      </c>
      <c r="V12" s="60" t="s">
        <v>1</v>
      </c>
      <c r="W12" s="60" t="s">
        <v>1</v>
      </c>
      <c r="X12" s="143"/>
      <c r="Y12" s="143"/>
      <c r="Z12" s="145"/>
      <c r="AA12" s="143"/>
      <c r="AB12" s="12"/>
      <c r="AC12" s="12"/>
    </row>
    <row r="13" spans="1:33" ht="29.25" customHeight="1" x14ac:dyDescent="0.25">
      <c r="A13" s="74">
        <v>2</v>
      </c>
      <c r="B13" s="148" t="s">
        <v>102</v>
      </c>
      <c r="C13" s="121" t="s">
        <v>103</v>
      </c>
      <c r="D13" s="121"/>
      <c r="E13" s="125" t="s">
        <v>104</v>
      </c>
      <c r="F13" s="55"/>
      <c r="G13" s="55"/>
      <c r="H13" s="55"/>
      <c r="I13" s="55"/>
      <c r="J13" s="55">
        <v>42219</v>
      </c>
      <c r="K13" s="55">
        <v>42219</v>
      </c>
      <c r="L13" s="55">
        <v>42223</v>
      </c>
      <c r="M13" s="55">
        <v>42223</v>
      </c>
      <c r="N13" s="55">
        <v>42223</v>
      </c>
      <c r="O13" s="55">
        <v>42223</v>
      </c>
      <c r="P13" s="55">
        <v>41859</v>
      </c>
      <c r="Q13" s="55">
        <v>42226</v>
      </c>
      <c r="R13" s="55">
        <v>42227</v>
      </c>
      <c r="S13" s="55">
        <v>42227</v>
      </c>
      <c r="T13" s="55">
        <v>42227</v>
      </c>
      <c r="U13" s="55">
        <v>42227</v>
      </c>
      <c r="V13" s="55">
        <v>42244</v>
      </c>
      <c r="W13" s="55">
        <v>42244</v>
      </c>
      <c r="X13" s="79" t="s">
        <v>1</v>
      </c>
      <c r="Y13" s="79" t="s">
        <v>1</v>
      </c>
      <c r="Z13" s="144">
        <v>293432</v>
      </c>
      <c r="AA13" s="79" t="s">
        <v>1</v>
      </c>
    </row>
    <row r="14" spans="1:33" ht="34.5" customHeight="1" x14ac:dyDescent="0.25">
      <c r="A14" s="75"/>
      <c r="B14" s="148"/>
      <c r="C14" s="121"/>
      <c r="D14" s="121"/>
      <c r="E14" s="125"/>
      <c r="F14" s="59" t="s">
        <v>1</v>
      </c>
      <c r="G14" s="59" t="s">
        <v>1</v>
      </c>
      <c r="H14" s="59" t="s">
        <v>1</v>
      </c>
      <c r="I14" s="59" t="s">
        <v>1</v>
      </c>
      <c r="J14" s="59" t="s">
        <v>1</v>
      </c>
      <c r="K14" s="59" t="s">
        <v>1</v>
      </c>
      <c r="L14" s="59" t="s">
        <v>1</v>
      </c>
      <c r="M14" s="59" t="s">
        <v>1</v>
      </c>
      <c r="N14" s="59" t="s">
        <v>1</v>
      </c>
      <c r="O14" s="59" t="s">
        <v>1</v>
      </c>
      <c r="P14" s="59" t="s">
        <v>1</v>
      </c>
      <c r="Q14" s="60" t="s">
        <v>1</v>
      </c>
      <c r="R14" s="60" t="s">
        <v>1</v>
      </c>
      <c r="S14" s="60" t="s">
        <v>1</v>
      </c>
      <c r="T14" s="60" t="s">
        <v>1</v>
      </c>
      <c r="U14" s="60" t="s">
        <v>1</v>
      </c>
      <c r="V14" s="60" t="s">
        <v>1</v>
      </c>
      <c r="W14" s="60" t="s">
        <v>1</v>
      </c>
      <c r="X14" s="79"/>
      <c r="Y14" s="79"/>
      <c r="Z14" s="145"/>
      <c r="AA14" s="79"/>
      <c r="AB14" s="12"/>
      <c r="AC14" s="12"/>
    </row>
    <row r="15" spans="1:33" ht="29.25" customHeight="1" x14ac:dyDescent="0.25">
      <c r="A15" s="132">
        <v>3</v>
      </c>
      <c r="B15" s="122" t="s">
        <v>53</v>
      </c>
      <c r="C15" s="77" t="s">
        <v>105</v>
      </c>
      <c r="D15" s="77"/>
      <c r="E15" s="122" t="s">
        <v>84</v>
      </c>
      <c r="F15" s="55" t="s">
        <v>72</v>
      </c>
      <c r="G15" s="55" t="s">
        <v>72</v>
      </c>
      <c r="H15" s="55" t="s">
        <v>72</v>
      </c>
      <c r="I15" s="55" t="s">
        <v>72</v>
      </c>
      <c r="J15" s="55">
        <v>42248</v>
      </c>
      <c r="K15" s="55">
        <v>42248</v>
      </c>
      <c r="L15" s="55">
        <v>42257</v>
      </c>
      <c r="M15" s="55">
        <v>42257</v>
      </c>
      <c r="N15" s="55">
        <v>42258</v>
      </c>
      <c r="O15" s="55">
        <v>42261</v>
      </c>
      <c r="P15" s="55">
        <v>42262</v>
      </c>
      <c r="Q15" s="55">
        <v>42268</v>
      </c>
      <c r="R15" s="55">
        <v>42269</v>
      </c>
      <c r="S15" s="55">
        <v>42269</v>
      </c>
      <c r="T15" s="55">
        <v>42270</v>
      </c>
      <c r="U15" s="55">
        <v>42270</v>
      </c>
      <c r="V15" s="55">
        <v>42277</v>
      </c>
      <c r="W15" s="55">
        <v>42277</v>
      </c>
      <c r="X15" s="128" t="s">
        <v>1</v>
      </c>
      <c r="Y15" s="128" t="s">
        <v>1</v>
      </c>
      <c r="Z15" s="144">
        <v>1031000</v>
      </c>
      <c r="AA15" s="128" t="s">
        <v>1</v>
      </c>
    </row>
    <row r="16" spans="1:33" ht="34.5" customHeight="1" x14ac:dyDescent="0.25">
      <c r="A16" s="133"/>
      <c r="B16" s="123"/>
      <c r="C16" s="78"/>
      <c r="D16" s="78"/>
      <c r="E16" s="123"/>
      <c r="F16" s="59" t="s">
        <v>1</v>
      </c>
      <c r="G16" s="59" t="s">
        <v>1</v>
      </c>
      <c r="H16" s="59" t="s">
        <v>1</v>
      </c>
      <c r="I16" s="59" t="s">
        <v>1</v>
      </c>
      <c r="J16" s="59" t="s">
        <v>1</v>
      </c>
      <c r="K16" s="59" t="s">
        <v>1</v>
      </c>
      <c r="L16" s="59" t="s">
        <v>1</v>
      </c>
      <c r="M16" s="59" t="s">
        <v>1</v>
      </c>
      <c r="N16" s="59" t="s">
        <v>1</v>
      </c>
      <c r="O16" s="59" t="s">
        <v>1</v>
      </c>
      <c r="P16" s="59" t="s">
        <v>1</v>
      </c>
      <c r="Q16" s="60" t="s">
        <v>1</v>
      </c>
      <c r="R16" s="60" t="s">
        <v>1</v>
      </c>
      <c r="S16" s="60" t="s">
        <v>1</v>
      </c>
      <c r="T16" s="60" t="s">
        <v>1</v>
      </c>
      <c r="U16" s="60" t="s">
        <v>1</v>
      </c>
      <c r="V16" s="60" t="s">
        <v>1</v>
      </c>
      <c r="W16" s="60" t="s">
        <v>1</v>
      </c>
      <c r="X16" s="129"/>
      <c r="Y16" s="129"/>
      <c r="Z16" s="145"/>
      <c r="AA16" s="129"/>
      <c r="AB16" s="12"/>
      <c r="AC16" s="12"/>
    </row>
    <row r="17" spans="1:30" ht="29.25" customHeight="1" x14ac:dyDescent="0.25">
      <c r="A17" s="132">
        <v>4</v>
      </c>
      <c r="B17" s="122" t="s">
        <v>70</v>
      </c>
      <c r="C17" s="77" t="s">
        <v>52</v>
      </c>
      <c r="D17" s="77"/>
      <c r="E17" s="122" t="s">
        <v>71</v>
      </c>
      <c r="F17" s="55"/>
      <c r="G17" s="55"/>
      <c r="H17" s="55"/>
      <c r="I17" s="55"/>
      <c r="J17" s="55">
        <v>42191</v>
      </c>
      <c r="K17" s="55">
        <v>42195</v>
      </c>
      <c r="L17" s="55">
        <v>42195</v>
      </c>
      <c r="M17" s="55">
        <v>42195</v>
      </c>
      <c r="N17" s="55">
        <v>42195</v>
      </c>
      <c r="O17" s="55">
        <v>42195</v>
      </c>
      <c r="P17" s="55">
        <v>42196</v>
      </c>
      <c r="Q17" s="55">
        <v>42196</v>
      </c>
      <c r="R17" s="55">
        <v>42198</v>
      </c>
      <c r="S17" s="55">
        <v>42198</v>
      </c>
      <c r="T17" s="55">
        <v>42198</v>
      </c>
      <c r="U17" s="55">
        <v>42198</v>
      </c>
      <c r="V17" s="55">
        <v>42198</v>
      </c>
      <c r="W17" s="55">
        <v>42198</v>
      </c>
      <c r="X17" s="128" t="s">
        <v>1</v>
      </c>
      <c r="Y17" s="128" t="s">
        <v>1</v>
      </c>
      <c r="Z17" s="146">
        <v>39500</v>
      </c>
      <c r="AA17" s="128" t="s">
        <v>1</v>
      </c>
    </row>
    <row r="18" spans="1:30" ht="34.5" customHeight="1" x14ac:dyDescent="0.25">
      <c r="A18" s="133"/>
      <c r="B18" s="123"/>
      <c r="C18" s="78"/>
      <c r="D18" s="78"/>
      <c r="E18" s="123"/>
      <c r="F18" s="59" t="s">
        <v>1</v>
      </c>
      <c r="G18" s="59" t="s">
        <v>1</v>
      </c>
      <c r="H18" s="59" t="s">
        <v>1</v>
      </c>
      <c r="I18" s="59" t="s">
        <v>1</v>
      </c>
      <c r="J18" s="59" t="s">
        <v>1</v>
      </c>
      <c r="K18" s="59" t="s">
        <v>1</v>
      </c>
      <c r="L18" s="59" t="s">
        <v>1</v>
      </c>
      <c r="M18" s="59" t="s">
        <v>1</v>
      </c>
      <c r="N18" s="59" t="s">
        <v>1</v>
      </c>
      <c r="O18" s="59" t="s">
        <v>1</v>
      </c>
      <c r="P18" s="59" t="s">
        <v>1</v>
      </c>
      <c r="Q18" s="60" t="s">
        <v>1</v>
      </c>
      <c r="R18" s="60" t="s">
        <v>1</v>
      </c>
      <c r="S18" s="60" t="s">
        <v>1</v>
      </c>
      <c r="T18" s="60" t="s">
        <v>1</v>
      </c>
      <c r="U18" s="60" t="s">
        <v>1</v>
      </c>
      <c r="V18" s="60" t="s">
        <v>1</v>
      </c>
      <c r="W18" s="60" t="s">
        <v>1</v>
      </c>
      <c r="X18" s="129"/>
      <c r="Y18" s="129"/>
      <c r="Z18" s="147"/>
      <c r="AA18" s="129"/>
      <c r="AB18" s="12"/>
      <c r="AC18" s="12"/>
    </row>
    <row r="19" spans="1:30" ht="33" customHeight="1" x14ac:dyDescent="0.25">
      <c r="A19" s="31"/>
      <c r="B19" s="134" t="s">
        <v>8</v>
      </c>
      <c r="C19" s="136" t="s">
        <v>9</v>
      </c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8"/>
      <c r="Z19" s="68"/>
      <c r="AA19" s="68"/>
      <c r="AC19" s="26"/>
    </row>
    <row r="20" spans="1:30" ht="27" customHeight="1" x14ac:dyDescent="0.25">
      <c r="A20" s="31"/>
      <c r="B20" s="135"/>
      <c r="C20" s="139" t="s">
        <v>1</v>
      </c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1"/>
      <c r="Z20" s="69">
        <f>SUM(Z11:Z19)</f>
        <v>1438932</v>
      </c>
      <c r="AA20" s="69">
        <f>SUM(AA13:AA19)</f>
        <v>0</v>
      </c>
      <c r="AB20" s="26"/>
    </row>
    <row r="21" spans="1:30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B21" s="26"/>
    </row>
    <row r="22" spans="1:30" x14ac:dyDescent="0.25">
      <c r="B22" s="5"/>
      <c r="C22" s="6"/>
      <c r="D22" s="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7"/>
      <c r="R22" s="3"/>
      <c r="S22" s="3"/>
      <c r="T22" s="3"/>
      <c r="U22" s="3"/>
      <c r="V22" s="18"/>
      <c r="W22" s="3"/>
      <c r="X22" s="3"/>
      <c r="Y22" s="20"/>
    </row>
    <row r="23" spans="1:30" ht="31.2" x14ac:dyDescent="0.3">
      <c r="B23" s="32" t="s">
        <v>10</v>
      </c>
      <c r="C23" s="56">
        <v>42005</v>
      </c>
      <c r="D23" s="34" t="s">
        <v>0</v>
      </c>
      <c r="E23" s="35"/>
      <c r="F23" s="54" t="s">
        <v>38</v>
      </c>
      <c r="G23" s="82" t="s">
        <v>48</v>
      </c>
      <c r="H23" s="83"/>
      <c r="I23" s="36"/>
      <c r="J23" s="36"/>
      <c r="K23" s="37" t="s">
        <v>39</v>
      </c>
      <c r="L23" s="38"/>
      <c r="M23" s="56">
        <v>42251</v>
      </c>
      <c r="N23" s="35"/>
      <c r="O23" s="52" t="s">
        <v>42</v>
      </c>
      <c r="P23" s="33"/>
      <c r="Q23" s="39"/>
      <c r="R23" s="40"/>
      <c r="S23" s="41" t="s">
        <v>16</v>
      </c>
      <c r="T23" s="38"/>
      <c r="U23" s="38"/>
      <c r="V23" s="42" t="s">
        <v>0</v>
      </c>
      <c r="W23" s="40"/>
      <c r="X23" s="80" t="s">
        <v>28</v>
      </c>
      <c r="Y23" s="81"/>
      <c r="Z23" s="82"/>
      <c r="AA23" s="83"/>
      <c r="AD23" s="25"/>
    </row>
    <row r="24" spans="1:30" ht="31.2" x14ac:dyDescent="0.3">
      <c r="B24" s="43" t="s">
        <v>15</v>
      </c>
      <c r="C24" s="56">
        <v>42005</v>
      </c>
      <c r="D24" s="45" t="s">
        <v>0</v>
      </c>
      <c r="E24" s="35"/>
      <c r="F24" s="54" t="s">
        <v>25</v>
      </c>
      <c r="G24" s="82" t="s">
        <v>49</v>
      </c>
      <c r="H24" s="83"/>
      <c r="I24" s="36"/>
      <c r="J24" s="36"/>
      <c r="K24" s="46" t="s">
        <v>40</v>
      </c>
      <c r="L24" s="47"/>
      <c r="M24" s="56">
        <v>42251</v>
      </c>
      <c r="N24" s="35"/>
      <c r="O24" s="53" t="s">
        <v>41</v>
      </c>
      <c r="P24" s="44"/>
      <c r="Q24" s="48"/>
      <c r="R24" s="40"/>
      <c r="S24" s="49" t="s">
        <v>27</v>
      </c>
      <c r="T24" s="50"/>
      <c r="U24" s="47"/>
      <c r="V24" s="51" t="s">
        <v>0</v>
      </c>
      <c r="W24" s="40"/>
      <c r="X24" s="80" t="s">
        <v>26</v>
      </c>
      <c r="Y24" s="81"/>
      <c r="Z24" s="82"/>
      <c r="AA24" s="83"/>
      <c r="AD24" s="25"/>
    </row>
    <row r="25" spans="1:30" x14ac:dyDescent="0.25"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30" x14ac:dyDescent="0.25">
      <c r="B26"/>
      <c r="C26"/>
      <c r="D2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30" x14ac:dyDescent="0.25">
      <c r="D27" s="84" t="s">
        <v>29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6"/>
    </row>
    <row r="28" spans="1:30" x14ac:dyDescent="0.25">
      <c r="D28" s="87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9"/>
    </row>
    <row r="29" spans="1:30" x14ac:dyDescent="0.25">
      <c r="B29"/>
      <c r="C29"/>
      <c r="D29" s="2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9"/>
      <c r="Q29" s="3"/>
      <c r="R29" s="19"/>
      <c r="S29" s="19"/>
      <c r="T29" s="19"/>
      <c r="U29" s="19"/>
      <c r="V29" s="23"/>
    </row>
    <row r="30" spans="1:30" x14ac:dyDescent="0.25">
      <c r="B30"/>
      <c r="C30"/>
      <c r="D30" s="90" t="s">
        <v>50</v>
      </c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2"/>
    </row>
    <row r="31" spans="1:30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V31" s="4"/>
      <c r="W31" s="4"/>
      <c r="X31" s="4"/>
      <c r="Y31" s="4"/>
      <c r="Z31" s="4"/>
    </row>
    <row r="32" spans="1:30" x14ac:dyDescent="0.25">
      <c r="B32"/>
      <c r="C32"/>
      <c r="D32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15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2:15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15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15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15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15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15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15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15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15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15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15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15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15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15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15" x14ac:dyDescent="0.25">
      <c r="B48"/>
      <c r="C48"/>
      <c r="D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</sheetData>
  <mergeCells count="69">
    <mergeCell ref="Z17:Z18"/>
    <mergeCell ref="AA17:AA18"/>
    <mergeCell ref="A13:A14"/>
    <mergeCell ref="B13:B14"/>
    <mergeCell ref="C13:C14"/>
    <mergeCell ref="D13:D14"/>
    <mergeCell ref="E13:E14"/>
    <mergeCell ref="X13:X14"/>
    <mergeCell ref="Y13:Y14"/>
    <mergeCell ref="Z13:Z14"/>
    <mergeCell ref="AA13:AA14"/>
    <mergeCell ref="A17:A18"/>
    <mergeCell ref="B17:B18"/>
    <mergeCell ref="C17:C18"/>
    <mergeCell ref="D17:D18"/>
    <mergeCell ref="E17:E18"/>
    <mergeCell ref="A11:A12"/>
    <mergeCell ref="B11:B12"/>
    <mergeCell ref="C11:C12"/>
    <mergeCell ref="D11:D12"/>
    <mergeCell ref="E11:E12"/>
    <mergeCell ref="R9:S9"/>
    <mergeCell ref="X11:X12"/>
    <mergeCell ref="Y11:Y12"/>
    <mergeCell ref="Z11:Z12"/>
    <mergeCell ref="AA11:AA12"/>
    <mergeCell ref="B1:AA1"/>
    <mergeCell ref="B2:AA2"/>
    <mergeCell ref="B3:AA3"/>
    <mergeCell ref="B4:AA4"/>
    <mergeCell ref="B5:AA5"/>
    <mergeCell ref="B19:B20"/>
    <mergeCell ref="C19:Y19"/>
    <mergeCell ref="C20:Y20"/>
    <mergeCell ref="D27:V28"/>
    <mergeCell ref="X17:X18"/>
    <mergeCell ref="Y17:Y18"/>
    <mergeCell ref="A7:E9"/>
    <mergeCell ref="F7:AA7"/>
    <mergeCell ref="R8:U8"/>
    <mergeCell ref="V8:W8"/>
    <mergeCell ref="X8:AA9"/>
    <mergeCell ref="F9:G9"/>
    <mergeCell ref="H9:I9"/>
    <mergeCell ref="F8:I8"/>
    <mergeCell ref="J8:M8"/>
    <mergeCell ref="N8:Q8"/>
    <mergeCell ref="T9:U9"/>
    <mergeCell ref="V9:W9"/>
    <mergeCell ref="J9:K9"/>
    <mergeCell ref="L9:M9"/>
    <mergeCell ref="N9:O9"/>
    <mergeCell ref="P9:Q9"/>
    <mergeCell ref="D30:V30"/>
    <mergeCell ref="G23:H23"/>
    <mergeCell ref="X23:Y23"/>
    <mergeCell ref="Z23:AA23"/>
    <mergeCell ref="G24:H24"/>
    <mergeCell ref="X24:Y24"/>
    <mergeCell ref="Z24:AA24"/>
    <mergeCell ref="A15:A16"/>
    <mergeCell ref="C15:C16"/>
    <mergeCell ref="D15:D16"/>
    <mergeCell ref="Z15:Z16"/>
    <mergeCell ref="AA15:AA16"/>
    <mergeCell ref="B15:B16"/>
    <mergeCell ref="E15:E16"/>
    <mergeCell ref="X15:X16"/>
    <mergeCell ref="Y15:Y16"/>
  </mergeCells>
  <printOptions horizontalCentered="1"/>
  <pageMargins left="0.32" right="0.15748031496062992" top="0.74803149606299213" bottom="0.74803149606299213" header="0.31496062992125984" footer="0.31496062992125984"/>
  <pageSetup paperSize="5" scale="47" orientation="landscape" copies="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OBRAS</vt:lpstr>
      <vt:lpstr>SERVICIOS</vt:lpstr>
      <vt:lpstr>EQUIPO y SUMINISTROS</vt:lpstr>
      <vt:lpstr>'EQUIPO y SUMINISTROS'!Área_de_impresión</vt:lpstr>
      <vt:lpstr>OBRAS!Área_de_impresión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ORELLANA</dc:creator>
  <cp:lastModifiedBy>User</cp:lastModifiedBy>
  <cp:lastPrinted>2015-09-04T19:40:22Z</cp:lastPrinted>
  <dcterms:created xsi:type="dcterms:W3CDTF">2000-02-08T16:08:17Z</dcterms:created>
  <dcterms:modified xsi:type="dcterms:W3CDTF">2015-09-04T20:02:19Z</dcterms:modified>
</cp:coreProperties>
</file>